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vwsrvd\Compras\2022\COMPRA MENOR 2022\6. JUNIO\Nueva carpeta (2)\"/>
    </mc:Choice>
  </mc:AlternateContent>
  <bookViews>
    <workbookView xWindow="-120" yWindow="-120" windowWidth="20730" windowHeight="11160" firstSheet="1" activeTab="1"/>
  </bookViews>
  <sheets>
    <sheet name="Compra Directa" sheetId="1" state="hidden" r:id="rId1"/>
    <sheet name="Solicitud de Compra" sheetId="4" r:id="rId2"/>
    <sheet name="Comparación de Precios " sheetId="6" state="hidden" r:id="rId3"/>
    <sheet name="Licitación" sheetId="7" state="hidden" r:id="rId4"/>
    <sheet name="Urgencias" sheetId="8" state="hidden" r:id="rId5"/>
    <sheet name="Exclusividad" sheetId="9" state="hidden" r:id="rId6"/>
    <sheet name="Valores Referencia" sheetId="3" state="hidden" r:id="rId7"/>
  </sheets>
  <definedNames>
    <definedName name="_xlnm._FilterDatabase" localSheetId="1" hidden="1">'Solicitud de Compra'!$A$23:$H$23</definedName>
    <definedName name="_ftn1" localSheetId="2">'Comparación de Precios '!$A$27</definedName>
    <definedName name="_ftn1" localSheetId="0">'Compra Directa'!$A$27</definedName>
    <definedName name="_ftn1" localSheetId="5">Exclusividad!$A$27</definedName>
    <definedName name="_ftn1" localSheetId="3">Licitación!$A$27</definedName>
    <definedName name="_ftn1" localSheetId="1">'Solicitud de Compra'!#REF!</definedName>
    <definedName name="_ftn1" localSheetId="4">Urgencias!$A$27</definedName>
    <definedName name="_ftnref1" localSheetId="2">'Comparación de Precios '!$B$23</definedName>
    <definedName name="_ftnref1" localSheetId="0">'Compra Directa'!$B$23</definedName>
    <definedName name="_ftnref1" localSheetId="5">Exclusividad!$B$23</definedName>
    <definedName name="_ftnref1" localSheetId="3">Licitación!$B$23</definedName>
    <definedName name="_ftnref1" localSheetId="1">'Solicitud de Compra'!#REF!</definedName>
    <definedName name="_ftnref1" localSheetId="4">Urgencias!$B$23</definedName>
    <definedName name="_xlnm.Print_Area" localSheetId="2">'Comparación de Precios '!$A$1:$G$48</definedName>
    <definedName name="_xlnm.Print_Area" localSheetId="0">'Compra Directa'!$A$1:$G$48</definedName>
    <definedName name="_xlnm.Print_Area" localSheetId="5">Exclusividad!$A$1:$G$48</definedName>
    <definedName name="_xlnm.Print_Area" localSheetId="3">Licitación!$A$1:$G$48</definedName>
    <definedName name="_xlnm.Print_Area" localSheetId="1">'Solicitud de Compra'!$A$1:$H$41</definedName>
    <definedName name="_xlnm.Print_Area" localSheetId="4">Urgencias!$A$1:$G$48</definedName>
    <definedName name="OLE_LINK1" localSheetId="2">'Comparación de Precios '!$F$13</definedName>
    <definedName name="OLE_LINK1" localSheetId="0">'Compra Directa'!$F$13</definedName>
    <definedName name="OLE_LINK1" localSheetId="5">Exclusividad!$F$13</definedName>
    <definedName name="OLE_LINK1" localSheetId="3">Licitación!$F$13</definedName>
    <definedName name="OLE_LINK1" localSheetId="1">'Solicitud de Compra'!$F$13</definedName>
    <definedName name="OLE_LINK1" localSheetId="4">Urgencias!$F$13</definedName>
  </definedNames>
  <calcPr calcId="152511"/>
</workbook>
</file>

<file path=xl/calcChain.xml><?xml version="1.0" encoding="utf-8"?>
<calcChain xmlns="http://schemas.openxmlformats.org/spreadsheetml/2006/main">
  <c r="H31" i="4" l="1"/>
  <c r="H25" i="4" l="1"/>
  <c r="H29" i="4"/>
  <c r="H26" i="4"/>
  <c r="H27" i="4"/>
  <c r="H30" i="4"/>
  <c r="H28" i="4"/>
  <c r="H24" i="4"/>
  <c r="G35" i="9" l="1"/>
  <c r="G34" i="9"/>
  <c r="G33" i="9"/>
  <c r="G32" i="9"/>
  <c r="G31" i="9"/>
  <c r="G30" i="9"/>
  <c r="G29" i="9"/>
  <c r="G28" i="9"/>
  <c r="G27" i="9"/>
  <c r="G26" i="9"/>
  <c r="G25" i="9"/>
  <c r="G24" i="9"/>
  <c r="G35" i="8"/>
  <c r="G34" i="8"/>
  <c r="G33" i="8"/>
  <c r="G32" i="8"/>
  <c r="G31" i="8"/>
  <c r="G30" i="8"/>
  <c r="G29" i="8"/>
  <c r="G28" i="8"/>
  <c r="G27" i="8"/>
  <c r="G26" i="8"/>
  <c r="G25" i="8"/>
  <c r="G24" i="8"/>
  <c r="G35" i="7"/>
  <c r="G34" i="7"/>
  <c r="G33" i="7"/>
  <c r="G32" i="7"/>
  <c r="G31" i="7"/>
  <c r="G30" i="7"/>
  <c r="G29" i="7"/>
  <c r="G28" i="7"/>
  <c r="G27" i="7"/>
  <c r="G26" i="7"/>
  <c r="G25" i="7"/>
  <c r="G24" i="7"/>
  <c r="G35" i="6"/>
  <c r="G34" i="6"/>
  <c r="G33" i="6"/>
  <c r="G32" i="6"/>
  <c r="G31" i="6"/>
  <c r="G30" i="6"/>
  <c r="G29" i="6"/>
  <c r="G28" i="6"/>
  <c r="G27" i="6"/>
  <c r="G26" i="6"/>
  <c r="G25" i="6"/>
  <c r="G24" i="6"/>
  <c r="G35" i="1"/>
  <c r="G34" i="1"/>
  <c r="G33" i="1"/>
  <c r="G32" i="1"/>
  <c r="G31" i="1"/>
  <c r="G30" i="1"/>
  <c r="G29" i="1"/>
  <c r="G28" i="1"/>
  <c r="G27" i="1"/>
  <c r="G26" i="1"/>
  <c r="G25" i="1"/>
  <c r="G24" i="1"/>
</calcChain>
</file>

<file path=xl/sharedStrings.xml><?xml version="1.0" encoding="utf-8"?>
<sst xmlns="http://schemas.openxmlformats.org/spreadsheetml/2006/main" count="133" uniqueCount="52">
  <si>
    <t>SNCC.D.001</t>
  </si>
  <si>
    <t>Detalle pedido</t>
  </si>
  <si>
    <t>Ítem</t>
  </si>
  <si>
    <t>Descripción</t>
  </si>
  <si>
    <t>Unidad de Medida</t>
  </si>
  <si>
    <t>Cantidad Solicitada</t>
  </si>
  <si>
    <t>Precio Unitario Estimado</t>
  </si>
  <si>
    <t>Monto</t>
  </si>
  <si>
    <t xml:space="preserve">Código </t>
  </si>
  <si>
    <t>Sí</t>
  </si>
  <si>
    <t>No</t>
  </si>
  <si>
    <t>Objeto de la compra:</t>
  </si>
  <si>
    <r>
      <t>Rubro:</t>
    </r>
    <r>
      <rPr>
        <b/>
        <sz val="11"/>
        <color theme="1"/>
        <rFont val="Arial"/>
        <family val="2"/>
      </rPr>
      <t xml:space="preserve"> </t>
    </r>
  </si>
  <si>
    <r>
      <t xml:space="preserve">Planificada: </t>
    </r>
    <r>
      <rPr>
        <b/>
        <sz val="11"/>
        <color theme="1"/>
        <rFont val="Arial"/>
        <family val="2"/>
      </rPr>
      <t/>
    </r>
  </si>
  <si>
    <t>_________________________________________________</t>
  </si>
  <si>
    <t>Responsable de la Unidad Operativa de Compras y Contrataciones</t>
  </si>
  <si>
    <t>LIC.  ANYELA LEDESMA</t>
  </si>
  <si>
    <r>
      <t xml:space="preserve">Observaciones: </t>
    </r>
    <r>
      <rPr>
        <sz val="10"/>
        <color theme="1"/>
        <rFont val="Arial"/>
        <family val="2"/>
      </rPr>
      <t>Proceso de Compra SNS-UC-CD-2018-000X</t>
    </r>
  </si>
  <si>
    <t>No. Solicitud:  1/1</t>
  </si>
  <si>
    <t>Unidad</t>
  </si>
  <si>
    <t>Servicio</t>
  </si>
  <si>
    <t>Paquete</t>
  </si>
  <si>
    <t>Caja</t>
  </si>
  <si>
    <t>Galón</t>
  </si>
  <si>
    <t>Monto
en RD$</t>
  </si>
  <si>
    <r>
      <t xml:space="preserve">Observaciones: </t>
    </r>
    <r>
      <rPr>
        <sz val="10"/>
        <color theme="1"/>
        <rFont val="Arial"/>
        <family val="2"/>
      </rPr>
      <t>Proceso de Compra SNS-CCC-CP-2018-000X</t>
    </r>
  </si>
  <si>
    <r>
      <t xml:space="preserve">Observaciones: </t>
    </r>
    <r>
      <rPr>
        <sz val="10"/>
        <color theme="1"/>
        <rFont val="Arial"/>
        <family val="2"/>
      </rPr>
      <t>Proceso de Compra SNS-CCC-LPN-2018-000X</t>
    </r>
  </si>
  <si>
    <r>
      <t xml:space="preserve">Observaciones: </t>
    </r>
    <r>
      <rPr>
        <sz val="10"/>
        <color theme="1"/>
        <rFont val="Arial"/>
        <family val="2"/>
      </rPr>
      <t>Proceso de Compra SNS-CCC-PEPU-2018-000X</t>
    </r>
  </si>
  <si>
    <r>
      <t xml:space="preserve">Observaciones: </t>
    </r>
    <r>
      <rPr>
        <sz val="10"/>
        <color theme="1"/>
        <rFont val="Arial"/>
        <family val="2"/>
      </rPr>
      <t>Proceso de Compra SNS-CCC-PPEX-2018-000X</t>
    </r>
  </si>
  <si>
    <t xml:space="preserve">Planificada:  </t>
  </si>
  <si>
    <t>Código Presupuestario</t>
  </si>
  <si>
    <t>Código 
DGCP</t>
  </si>
  <si>
    <t>No.  Solicitud:  1/1</t>
  </si>
  <si>
    <t>Detalle del Pedido</t>
  </si>
  <si>
    <t>Lote</t>
  </si>
  <si>
    <t xml:space="preserve"> </t>
  </si>
  <si>
    <t>Responsable Interino de la Unidad Operativa de Compras y Contrataciones</t>
  </si>
  <si>
    <t xml:space="preserve">Licda. Katherine De Peña </t>
  </si>
  <si>
    <t>ALAMBRE STR # 2/0 THHN AMERICANO</t>
  </si>
  <si>
    <t>ALAMBRE STR # 1/0 THHN AMERICANO</t>
  </si>
  <si>
    <t>TUBO EMT 3"</t>
  </si>
  <si>
    <t>UNIDAD</t>
  </si>
  <si>
    <t>CONECTOR EMT 3 TOPAZ HIERRO</t>
  </si>
  <si>
    <t>COUPLING EMT 3 TOPAZ</t>
  </si>
  <si>
    <t>BREAKER IND 300 AMP. 3F TERASAKI</t>
  </si>
  <si>
    <t>2.3.9.6.01</t>
  </si>
  <si>
    <t>2.3.9.8.02</t>
  </si>
  <si>
    <t>29  de Abril 2022</t>
  </si>
  <si>
    <t>ENCLOSURE 250-400 AMP NEMA -1</t>
  </si>
  <si>
    <t>2.6.5.6.01</t>
  </si>
  <si>
    <t>PIE</t>
  </si>
  <si>
    <t>Materiales para reparar área del hospital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</si>
</sst>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(* #,##0.00_);_(* \(#,##0.00\);_(* &quot;-&quot;??_);_(@_)"/>
    <numFmt numFmtId="165" formatCode="_-* #,##0.00\ _€_-;\-* #,##0.00\ _€_-;_-* &quot;-&quot;??\ _€_-;_-@_-"/>
    <numFmt numFmtId="166" formatCode="[$-F800]dddd\,\ mmmm\ dd\,\ yyyy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C0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56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0" fillId="0" borderId="1" xfId="0" applyBorder="1"/>
    <xf numFmtId="0" fontId="5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5" fontId="0" fillId="0" borderId="1" xfId="1" applyFont="1" applyBorder="1"/>
    <xf numFmtId="165" fontId="0" fillId="0" borderId="0" xfId="1" applyFont="1"/>
    <xf numFmtId="0" fontId="9" fillId="0" borderId="0" xfId="0" applyFont="1"/>
    <xf numFmtId="0" fontId="1" fillId="0" borderId="0" xfId="0" applyFont="1"/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top" wrapText="1"/>
    </xf>
    <xf numFmtId="0" fontId="9" fillId="0" borderId="0" xfId="0" applyFont="1" applyAlignment="1">
      <alignment vertical="top" wrapText="1"/>
    </xf>
    <xf numFmtId="0" fontId="4" fillId="5" borderId="4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 wrapText="1"/>
    </xf>
    <xf numFmtId="2" fontId="1" fillId="0" borderId="0" xfId="0" applyNumberFormat="1" applyFont="1"/>
    <xf numFmtId="164" fontId="1" fillId="0" borderId="0" xfId="0" applyNumberFormat="1" applyFont="1"/>
    <xf numFmtId="43" fontId="9" fillId="0" borderId="0" xfId="0" applyNumberFormat="1" applyFont="1"/>
    <xf numFmtId="43" fontId="1" fillId="0" borderId="0" xfId="0" applyNumberFormat="1" applyFont="1"/>
    <xf numFmtId="0" fontId="14" fillId="0" borderId="0" xfId="0" applyFont="1"/>
    <xf numFmtId="0" fontId="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1" fillId="2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165" fontId="4" fillId="3" borderId="1" xfId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165" fontId="10" fillId="0" borderId="1" xfId="1" applyFont="1" applyBorder="1" applyAlignment="1">
      <alignment horizontal="center" vertical="center"/>
    </xf>
    <xf numFmtId="165" fontId="4" fillId="4" borderId="10" xfId="1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166" fontId="0" fillId="3" borderId="0" xfId="0" applyNumberFormat="1" applyFill="1" applyAlignment="1">
      <alignment horizontal="center"/>
    </xf>
    <xf numFmtId="0" fontId="10" fillId="3" borderId="0" xfId="0" applyFont="1" applyFill="1" applyAlignment="1">
      <alignment horizontal="left" vertical="top" wrapText="1"/>
    </xf>
    <xf numFmtId="0" fontId="12" fillId="3" borderId="3" xfId="0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165" fontId="11" fillId="4" borderId="11" xfId="1" applyFont="1" applyFill="1" applyBorder="1" applyAlignment="1">
      <alignment horizontal="center" vertical="center" wrapText="1"/>
    </xf>
    <xf numFmtId="165" fontId="11" fillId="4" borderId="12" xfId="1" applyFont="1" applyFill="1" applyBorder="1" applyAlignment="1">
      <alignment horizontal="center" vertical="center" wrapText="1"/>
    </xf>
    <xf numFmtId="165" fontId="11" fillId="4" borderId="13" xfId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191770</xdr:colOff>
      <xdr:row>5</xdr:row>
      <xdr:rowOff>45720</xdr:rowOff>
    </xdr:to>
    <xdr:pic>
      <xdr:nvPicPr>
        <xdr:cNvPr id="3" name="Picture 5" descr="escudo 02.png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09825" y="190500"/>
          <a:ext cx="839470" cy="807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523875</xdr:colOff>
      <xdr:row>6</xdr:row>
      <xdr:rowOff>152400</xdr:rowOff>
    </xdr:from>
    <xdr:to>
      <xdr:col>5</xdr:col>
      <xdr:colOff>647700</xdr:colOff>
      <xdr:row>8</xdr:row>
      <xdr:rowOff>47625</xdr:rowOff>
    </xdr:to>
    <xdr:sp macro="" textlink="">
      <xdr:nvSpPr>
        <xdr:cNvPr id="1026" name="Text Box 2">
          <a:extLst>
            <a:ext uri="{FF2B5EF4-FFF2-40B4-BE49-F238E27FC236}">
              <a16:creationId xmlns=""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3143250" y="2038350"/>
          <a:ext cx="3171825" cy="5238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SERVICIO NACIONAL DE SALUD, SNS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266699</xdr:colOff>
      <xdr:row>1</xdr:row>
      <xdr:rowOff>76199</xdr:rowOff>
    </xdr:from>
    <xdr:to>
      <xdr:col>6</xdr:col>
      <xdr:colOff>904874</xdr:colOff>
      <xdr:row>8</xdr:row>
      <xdr:rowOff>9524</xdr:rowOff>
    </xdr:to>
    <xdr:grpSp>
      <xdr:nvGrpSpPr>
        <xdr:cNvPr id="1028" name="Group 4">
          <a:extLst>
            <a:ext uri="{FF2B5EF4-FFF2-40B4-BE49-F238E27FC236}">
              <a16:creationId xmlns="" xmlns:a16="http://schemas.microsoft.com/office/drawing/2014/main" id="{00000000-0008-0000-0000-000004040000}"/>
            </a:ext>
          </a:extLst>
        </xdr:cNvPr>
        <xdr:cNvGrpSpPr>
          <a:grpSpLocks/>
        </xdr:cNvGrpSpPr>
      </xdr:nvGrpSpPr>
      <xdr:grpSpPr bwMode="auto">
        <a:xfrm>
          <a:off x="4429124" y="266699"/>
          <a:ext cx="1771650" cy="1266825"/>
          <a:chOff x="9151" y="720"/>
          <a:chExt cx="2009" cy="1620"/>
        </a:xfrm>
      </xdr:grpSpPr>
      <xdr:grpSp>
        <xdr:nvGrpSpPr>
          <xdr:cNvPr id="1030" name="Group 6">
            <a:extLst>
              <a:ext uri="{FF2B5EF4-FFF2-40B4-BE49-F238E27FC236}">
                <a16:creationId xmlns="" xmlns:a16="http://schemas.microsoft.com/office/drawing/2014/main" id="{00000000-0008-0000-0000-000006040000}"/>
              </a:ext>
            </a:extLst>
          </xdr:cNvPr>
          <xdr:cNvGrpSpPr>
            <a:grpSpLocks/>
          </xdr:cNvGrpSpPr>
        </xdr:nvGrpSpPr>
        <xdr:grpSpPr bwMode="auto">
          <a:xfrm>
            <a:off x="9151" y="720"/>
            <a:ext cx="2009" cy="1620"/>
            <a:chOff x="9151" y="720"/>
            <a:chExt cx="2009" cy="1620"/>
          </a:xfrm>
        </xdr:grpSpPr>
        <xdr:grpSp>
          <xdr:nvGrpSpPr>
            <xdr:cNvPr id="1034" name="Group 10">
              <a:extLst>
                <a:ext uri="{FF2B5EF4-FFF2-40B4-BE49-F238E27FC236}">
                  <a16:creationId xmlns="" xmlns:a16="http://schemas.microsoft.com/office/drawing/2014/main" id="{00000000-0008-0000-0000-00000A04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720"/>
              <a:ext cx="2009" cy="900"/>
              <a:chOff x="9151" y="720"/>
              <a:chExt cx="2009" cy="900"/>
            </a:xfrm>
          </xdr:grpSpPr>
          <xdr:sp macro="" textlink="">
            <xdr:nvSpPr>
              <xdr:cNvPr id="1036" name="Text Box 12">
                <a:extLst>
                  <a:ext uri="{FF2B5EF4-FFF2-40B4-BE49-F238E27FC236}">
                    <a16:creationId xmlns="" xmlns:a16="http://schemas.microsoft.com/office/drawing/2014/main" id="{00000000-0008-0000-0000-00000C04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077"/>
                <a:ext cx="2009" cy="543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>
                  <a:defRPr sz="1000"/>
                </a:pPr>
                <a:r>
                  <a:rPr lang="es-ES" sz="1100" b="1" i="0" u="none" strike="noStrike" baseline="0">
                    <a:solidFill>
                      <a:srgbClr val="808080"/>
                    </a:solidFill>
                    <a:latin typeface="Calibri"/>
                    <a:cs typeface="Calibri"/>
                  </a:rPr>
                  <a:t>SNS-UC-CD-2018-000X</a:t>
                </a:r>
              </a:p>
            </xdr:txBody>
          </xdr:sp>
          <xdr:sp macro="" textlink="">
            <xdr:nvSpPr>
              <xdr:cNvPr id="1035" name="Text Box 11">
                <a:extLst>
                  <a:ext uri="{FF2B5EF4-FFF2-40B4-BE49-F238E27FC236}">
                    <a16:creationId xmlns="" xmlns:a16="http://schemas.microsoft.com/office/drawing/2014/main" id="{00000000-0008-0000-0000-00000B04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720"/>
                <a:ext cx="2009" cy="360"/>
              </a:xfrm>
              <a:prstGeom prst="rect">
                <a:avLst/>
              </a:prstGeom>
              <a:solidFill>
                <a:srgbClr val="000000"/>
              </a:solidFill>
              <a:ln w="38100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FFFFFF"/>
                    </a:solidFill>
                    <a:latin typeface="Calibri"/>
                    <a:cs typeface="Calibri"/>
                  </a:rPr>
                  <a:t>No. EXPEDIENTE</a:t>
                </a:r>
              </a:p>
            </xdr:txBody>
          </xdr:sp>
        </xdr:grpSp>
        <xdr:grpSp>
          <xdr:nvGrpSpPr>
            <xdr:cNvPr id="1031" name="Group 7">
              <a:extLst>
                <a:ext uri="{FF2B5EF4-FFF2-40B4-BE49-F238E27FC236}">
                  <a16:creationId xmlns="" xmlns:a16="http://schemas.microsoft.com/office/drawing/2014/main" id="{00000000-0008-0000-0000-00000704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1440"/>
              <a:ext cx="2009" cy="900"/>
              <a:chOff x="9151" y="1440"/>
              <a:chExt cx="2009" cy="900"/>
            </a:xfrm>
          </xdr:grpSpPr>
          <xdr:sp macro="" textlink="">
            <xdr:nvSpPr>
              <xdr:cNvPr id="1033" name="Text Box 9">
                <a:extLst>
                  <a:ext uri="{FF2B5EF4-FFF2-40B4-BE49-F238E27FC236}">
                    <a16:creationId xmlns="" xmlns:a16="http://schemas.microsoft.com/office/drawing/2014/main" id="{00000000-0008-0000-0000-00000904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805"/>
                <a:ext cx="2009" cy="535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/>
                <a:r>
                  <a:rPr lang="es-ES" sz="1100" b="1" i="0" baseline="0">
                    <a:effectLst/>
                    <a:latin typeface="+mn-lt"/>
                    <a:ea typeface="+mn-ea"/>
                    <a:cs typeface="+mn-cs"/>
                  </a:rPr>
                  <a:t>SNS-UC-CD-2018-000X</a:t>
                </a:r>
                <a:endParaRPr lang="es-ES">
                  <a:effectLst/>
                </a:endParaRPr>
              </a:p>
            </xdr:txBody>
          </xdr:sp>
          <xdr:sp macro="" textlink="">
            <xdr:nvSpPr>
              <xdr:cNvPr id="1032" name="Text Box 8">
                <a:extLst>
                  <a:ext uri="{FF2B5EF4-FFF2-40B4-BE49-F238E27FC236}">
                    <a16:creationId xmlns="" xmlns:a16="http://schemas.microsoft.com/office/drawing/2014/main" id="{00000000-0008-0000-0000-00000804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440"/>
                <a:ext cx="2009" cy="360"/>
              </a:xfrm>
              <a:prstGeom prst="rect">
                <a:avLst/>
              </a:prstGeom>
              <a:solidFill>
                <a:srgbClr val="A5A5A5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000000"/>
                    </a:solidFill>
                    <a:latin typeface="Calibri"/>
                    <a:cs typeface="Calibri"/>
                  </a:rPr>
                  <a:t>No. DOCUMENTO</a:t>
                </a:r>
              </a:p>
            </xdr:txBody>
          </xdr:sp>
        </xdr:grpSp>
      </xdr:grpSp>
      <xdr:sp macro="" textlink="">
        <xdr:nvSpPr>
          <xdr:cNvPr id="1029" name="Rectangle 5">
            <a:extLst>
              <a:ext uri="{FF2B5EF4-FFF2-40B4-BE49-F238E27FC236}">
                <a16:creationId xmlns="" xmlns:a16="http://schemas.microsoft.com/office/drawing/2014/main" id="{00000000-0008-0000-0000-000005040000}"/>
              </a:ext>
            </a:extLst>
          </xdr:cNvPr>
          <xdr:cNvSpPr>
            <a:spLocks noChangeArrowheads="1"/>
          </xdr:cNvSpPr>
        </xdr:nvSpPr>
        <xdr:spPr bwMode="auto">
          <a:xfrm>
            <a:off x="9151" y="720"/>
            <a:ext cx="2009" cy="1448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0</xdr:colOff>
      <xdr:row>9</xdr:row>
      <xdr:rowOff>28575</xdr:rowOff>
    </xdr:from>
    <xdr:to>
      <xdr:col>5</xdr:col>
      <xdr:colOff>752475</xdr:colOff>
      <xdr:row>10</xdr:row>
      <xdr:rowOff>152400</xdr:rowOff>
    </xdr:to>
    <xdr:sp macro="" textlink="">
      <xdr:nvSpPr>
        <xdr:cNvPr id="1039" name="Text Box 15">
          <a:extLst>
            <a:ext uri="{FF2B5EF4-FFF2-40B4-BE49-F238E27FC236}">
              <a16:creationId xmlns="" xmlns:a16="http://schemas.microsoft.com/office/drawing/2014/main" id="{00000000-0008-0000-0000-00000F040000}"/>
            </a:ext>
          </a:extLst>
        </xdr:cNvPr>
        <xdr:cNvSpPr txBox="1">
          <a:spLocks noChangeArrowheads="1"/>
        </xdr:cNvSpPr>
      </xdr:nvSpPr>
      <xdr:spPr bwMode="auto">
        <a:xfrm>
          <a:off x="885825" y="1743075"/>
          <a:ext cx="3800475" cy="3143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1300"/>
            </a:lnSpc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SOLICITUD DE COMPRA O CONTRATACIÓN 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190500</xdr:colOff>
      <xdr:row>11</xdr:row>
      <xdr:rowOff>38100</xdr:rowOff>
    </xdr:from>
    <xdr:to>
      <xdr:col>5</xdr:col>
      <xdr:colOff>609600</xdr:colOff>
      <xdr:row>12</xdr:row>
      <xdr:rowOff>142875</xdr:rowOff>
    </xdr:to>
    <xdr:sp macro="" textlink="">
      <xdr:nvSpPr>
        <xdr:cNvPr id="1040" name="Text Box 16">
          <a:extLst>
            <a:ext uri="{FF2B5EF4-FFF2-40B4-BE49-F238E27FC236}">
              <a16:creationId xmlns="" xmlns:a16="http://schemas.microsoft.com/office/drawing/2014/main" id="{00000000-0008-0000-0000-000010040000}"/>
            </a:ext>
          </a:extLst>
        </xdr:cNvPr>
        <xdr:cNvSpPr txBox="1">
          <a:spLocks noChangeArrowheads="1"/>
        </xdr:cNvSpPr>
      </xdr:nvSpPr>
      <xdr:spPr bwMode="auto">
        <a:xfrm>
          <a:off x="1076325" y="2133600"/>
          <a:ext cx="3467100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Departamento de Compras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1257300</xdr:colOff>
      <xdr:row>12</xdr:row>
      <xdr:rowOff>171450</xdr:rowOff>
    </xdr:from>
    <xdr:to>
      <xdr:col>7</xdr:col>
      <xdr:colOff>95250</xdr:colOff>
      <xdr:row>14</xdr:row>
      <xdr:rowOff>76200</xdr:rowOff>
    </xdr:to>
    <xdr:sp macro="" textlink="">
      <xdr:nvSpPr>
        <xdr:cNvPr id="1041" name="Text Box 17">
          <a:extLst>
            <a:ext uri="{FF2B5EF4-FFF2-40B4-BE49-F238E27FC236}">
              <a16:creationId xmlns="" xmlns:a16="http://schemas.microsoft.com/office/drawing/2014/main" id="{00000000-0008-0000-0000-000011040000}"/>
            </a:ext>
          </a:extLst>
        </xdr:cNvPr>
        <xdr:cNvSpPr txBox="1">
          <a:spLocks noChangeArrowheads="1"/>
        </xdr:cNvSpPr>
      </xdr:nvSpPr>
      <xdr:spPr bwMode="auto">
        <a:xfrm>
          <a:off x="7077075" y="2457450"/>
          <a:ext cx="12668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Página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de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38099</xdr:colOff>
      <xdr:row>45</xdr:row>
      <xdr:rowOff>19051</xdr:rowOff>
    </xdr:from>
    <xdr:to>
      <xdr:col>1</xdr:col>
      <xdr:colOff>323849</xdr:colOff>
      <xdr:row>46</xdr:row>
      <xdr:rowOff>1</xdr:rowOff>
    </xdr:to>
    <xdr:sp macro="" textlink="">
      <xdr:nvSpPr>
        <xdr:cNvPr id="1046" name="Text Box 22">
          <a:extLst>
            <a:ext uri="{FF2B5EF4-FFF2-40B4-BE49-F238E27FC236}">
              <a16:creationId xmlns="" xmlns:a16="http://schemas.microsoft.com/office/drawing/2014/main" id="{00000000-0008-0000-0000-000016040000}"/>
            </a:ext>
          </a:extLst>
        </xdr:cNvPr>
        <xdr:cNvSpPr txBox="1">
          <a:spLocks noChangeArrowheads="1"/>
        </xdr:cNvSpPr>
      </xdr:nvSpPr>
      <xdr:spPr bwMode="auto">
        <a:xfrm>
          <a:off x="38099" y="9001126"/>
          <a:ext cx="7905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Calibri"/>
              <a:cs typeface="Calibri"/>
            </a:rPr>
            <a:t>/UR.09.2012</a:t>
          </a: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971550</xdr:colOff>
      <xdr:row>44</xdr:row>
      <xdr:rowOff>19050</xdr:rowOff>
    </xdr:from>
    <xdr:to>
      <xdr:col>7</xdr:col>
      <xdr:colOff>19050</xdr:colOff>
      <xdr:row>46</xdr:row>
      <xdr:rowOff>47625</xdr:rowOff>
    </xdr:to>
    <xdr:sp macro="" textlink="">
      <xdr:nvSpPr>
        <xdr:cNvPr id="1049" name="Text Box 25">
          <a:extLst>
            <a:ext uri="{FF2B5EF4-FFF2-40B4-BE49-F238E27FC236}">
              <a16:creationId xmlns="" xmlns:a16="http://schemas.microsoft.com/office/drawing/2014/main" id="{00000000-0008-0000-0000-000019040000}"/>
            </a:ext>
          </a:extLst>
        </xdr:cNvPr>
        <xdr:cNvSpPr txBox="1">
          <a:spLocks noChangeArrowheads="1"/>
        </xdr:cNvSpPr>
      </xdr:nvSpPr>
      <xdr:spPr bwMode="auto">
        <a:xfrm>
          <a:off x="6791325" y="9591675"/>
          <a:ext cx="14763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700" b="0" i="0" u="sng" strike="noStrike" baseline="0">
              <a:solidFill>
                <a:srgbClr val="000000"/>
              </a:solidFill>
              <a:latin typeface="Calibri"/>
              <a:cs typeface="Calibri"/>
            </a:rPr>
            <a:t>Distribución y Copias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Original 1 – Expediente de Compras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Copia1 – </a:t>
          </a:r>
          <a:r>
            <a:rPr lang="es-ES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Agregar Destino</a:t>
          </a:r>
        </a:p>
      </xdr:txBody>
    </xdr:sp>
    <xdr:clientData/>
  </xdr:twoCellAnchor>
  <xdr:twoCellAnchor editAs="oneCell">
    <xdr:from>
      <xdr:col>6</xdr:col>
      <xdr:colOff>0</xdr:colOff>
      <xdr:row>45</xdr:row>
      <xdr:rowOff>161925</xdr:rowOff>
    </xdr:from>
    <xdr:to>
      <xdr:col>6</xdr:col>
      <xdr:colOff>746125</xdr:colOff>
      <xdr:row>47</xdr:row>
      <xdr:rowOff>14605</xdr:rowOff>
    </xdr:to>
    <xdr:pic>
      <xdr:nvPicPr>
        <xdr:cNvPr id="28" name="Picture 2">
          <a:extLst>
            <a:ext uri="{FF2B5EF4-FFF2-40B4-BE49-F238E27FC236}">
              <a16:creationId xmlns="" xmlns:a16="http://schemas.microsoft.com/office/drawing/2014/main" id="{00000000-0008-0000-0000-00001C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191375" y="9925050"/>
          <a:ext cx="746125" cy="233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247650</xdr:colOff>
      <xdr:row>2</xdr:row>
      <xdr:rowOff>123825</xdr:rowOff>
    </xdr:from>
    <xdr:to>
      <xdr:col>1</xdr:col>
      <xdr:colOff>228600</xdr:colOff>
      <xdr:row>5</xdr:row>
      <xdr:rowOff>76200</xdr:rowOff>
    </xdr:to>
    <xdr:pic>
      <xdr:nvPicPr>
        <xdr:cNvPr id="30" name="29 Imagen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504825"/>
          <a:ext cx="485775" cy="5238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57150</xdr:rowOff>
    </xdr:from>
    <xdr:to>
      <xdr:col>1</xdr:col>
      <xdr:colOff>0</xdr:colOff>
      <xdr:row>6</xdr:row>
      <xdr:rowOff>114215</xdr:rowOff>
    </xdr:to>
    <xdr:pic>
      <xdr:nvPicPr>
        <xdr:cNvPr id="19" name="Imagen 1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38150"/>
          <a:ext cx="1095375" cy="819065"/>
        </a:xfrm>
        <a:prstGeom prst="rect">
          <a:avLst/>
        </a:prstGeom>
      </xdr:spPr>
    </xdr:pic>
    <xdr:clientData/>
  </xdr:twoCellAnchor>
  <xdr:twoCellAnchor editAs="oneCell">
    <xdr:from>
      <xdr:col>3</xdr:col>
      <xdr:colOff>704849</xdr:colOff>
      <xdr:row>0</xdr:row>
      <xdr:rowOff>19050</xdr:rowOff>
    </xdr:from>
    <xdr:to>
      <xdr:col>3</xdr:col>
      <xdr:colOff>2133600</xdr:colOff>
      <xdr:row>7</xdr:row>
      <xdr:rowOff>0</xdr:rowOff>
    </xdr:to>
    <xdr:pic>
      <xdr:nvPicPr>
        <xdr:cNvPr id="2" name="Picture 5" descr="escudo 02.png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095749" y="19050"/>
          <a:ext cx="1428751" cy="1314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1181100</xdr:colOff>
      <xdr:row>7</xdr:row>
      <xdr:rowOff>57150</xdr:rowOff>
    </xdr:from>
    <xdr:to>
      <xdr:col>5</xdr:col>
      <xdr:colOff>476250</xdr:colOff>
      <xdr:row>8</xdr:row>
      <xdr:rowOff>171450</xdr:rowOff>
    </xdr:to>
    <xdr:sp macro="" textlink="">
      <xdr:nvSpPr>
        <xdr:cNvPr id="3" name="Text Box 2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2276475" y="1390650"/>
          <a:ext cx="4152900" cy="3048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+mn-lt"/>
            </a:rPr>
            <a:t>HOSPITAL GENERAL DR.  VINICIO CALVENTI</a:t>
          </a:r>
          <a:endParaRPr lang="es-ES" sz="1200" b="0" i="0" u="none" strike="noStrike" baseline="0">
            <a:solidFill>
              <a:srgbClr val="000000"/>
            </a:solidFill>
            <a:latin typeface="+mn-lt"/>
            <a:cs typeface="Times New Roman"/>
          </a:endParaRPr>
        </a:p>
        <a:p>
          <a:pPr algn="ctr" rtl="0">
            <a:defRPr sz="1000"/>
          </a:pPr>
          <a:endParaRPr lang="es-ES" sz="1200" b="0" i="0" u="none" strike="noStrike" baseline="0">
            <a:solidFill>
              <a:srgbClr val="000000"/>
            </a:solidFill>
            <a:latin typeface="+mn-lt"/>
            <a:cs typeface="Times New Roman"/>
          </a:endParaRPr>
        </a:p>
      </xdr:txBody>
    </xdr:sp>
    <xdr:clientData/>
  </xdr:twoCellAnchor>
  <xdr:twoCellAnchor>
    <xdr:from>
      <xdr:col>10</xdr:col>
      <xdr:colOff>629008</xdr:colOff>
      <xdr:row>5</xdr:row>
      <xdr:rowOff>68581</xdr:rowOff>
    </xdr:from>
    <xdr:to>
      <xdr:col>10</xdr:col>
      <xdr:colOff>674727</xdr:colOff>
      <xdr:row>5</xdr:row>
      <xdr:rowOff>114300</xdr:rowOff>
    </xdr:to>
    <xdr:grpSp>
      <xdr:nvGrpSpPr>
        <xdr:cNvPr id="4" name="Group 4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GrpSpPr>
          <a:grpSpLocks/>
        </xdr:cNvGrpSpPr>
      </xdr:nvGrpSpPr>
      <xdr:grpSpPr bwMode="auto">
        <a:xfrm flipH="1">
          <a:off x="12249508" y="1021081"/>
          <a:ext cx="45719" cy="45719"/>
          <a:chOff x="9151" y="720"/>
          <a:chExt cx="2055" cy="1448"/>
        </a:xfrm>
      </xdr:grpSpPr>
      <xdr:grpSp>
        <xdr:nvGrpSpPr>
          <xdr:cNvPr id="5" name="Group 6">
            <a:extLst>
              <a:ext uri="{FF2B5EF4-FFF2-40B4-BE49-F238E27FC236}">
                <a16:creationId xmlns="" xmlns:a16="http://schemas.microsoft.com/office/drawing/2014/main" id="{00000000-0008-0000-0100-000005000000}"/>
              </a:ext>
            </a:extLst>
          </xdr:cNvPr>
          <xdr:cNvGrpSpPr>
            <a:grpSpLocks/>
          </xdr:cNvGrpSpPr>
        </xdr:nvGrpSpPr>
        <xdr:grpSpPr bwMode="auto">
          <a:xfrm>
            <a:off x="9151" y="720"/>
            <a:ext cx="2055" cy="1376"/>
            <a:chOff x="9151" y="720"/>
            <a:chExt cx="2055" cy="1376"/>
          </a:xfrm>
        </xdr:grpSpPr>
        <xdr:grpSp>
          <xdr:nvGrpSpPr>
            <xdr:cNvPr id="7" name="Group 10">
              <a:extLst>
                <a:ext uri="{FF2B5EF4-FFF2-40B4-BE49-F238E27FC236}">
                  <a16:creationId xmlns="" xmlns:a16="http://schemas.microsoft.com/office/drawing/2014/main" id="{00000000-0008-0000-0100-000007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720"/>
              <a:ext cx="2055" cy="900"/>
              <a:chOff x="9151" y="720"/>
              <a:chExt cx="2055" cy="900"/>
            </a:xfrm>
          </xdr:grpSpPr>
          <xdr:sp macro="" textlink="">
            <xdr:nvSpPr>
              <xdr:cNvPr id="11" name="Text Box 12">
                <a:extLst>
                  <a:ext uri="{FF2B5EF4-FFF2-40B4-BE49-F238E27FC236}">
                    <a16:creationId xmlns="" xmlns:a16="http://schemas.microsoft.com/office/drawing/2014/main" id="{00000000-0008-0000-0100-00000B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077"/>
                <a:ext cx="2009" cy="543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/>
                <a:r>
                  <a:rPr lang="es-DO"/>
                  <a:t> </a:t>
                </a:r>
                <a:r>
                  <a:rPr lang="es-DO" sz="1100" b="1" i="0">
                    <a:effectLst/>
                    <a:latin typeface="+mn-lt"/>
                    <a:ea typeface="+mn-ea"/>
                    <a:cs typeface="+mn-cs"/>
                  </a:rPr>
                  <a:t>HGDVC-UC-CD-2021-0073</a:t>
                </a:r>
                <a:endParaRPr lang="es-DO" sz="1100">
                  <a:effectLst/>
                  <a:latin typeface="+mn-lt"/>
                  <a:ea typeface="+mn-ea"/>
                  <a:cs typeface="+mn-cs"/>
                </a:endParaRPr>
              </a:p>
            </xdr:txBody>
          </xdr:sp>
          <xdr:sp macro="" textlink="">
            <xdr:nvSpPr>
              <xdr:cNvPr id="12" name="Text Box 11">
                <a:extLst>
                  <a:ext uri="{FF2B5EF4-FFF2-40B4-BE49-F238E27FC236}">
                    <a16:creationId xmlns="" xmlns:a16="http://schemas.microsoft.com/office/drawing/2014/main" id="{00000000-0008-0000-0100-00000C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720"/>
                <a:ext cx="2055" cy="360"/>
              </a:xfrm>
              <a:prstGeom prst="rect">
                <a:avLst/>
              </a:prstGeom>
              <a:solidFill>
                <a:srgbClr val="000000"/>
              </a:solidFill>
              <a:ln w="38100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FFFFFF"/>
                    </a:solidFill>
                    <a:latin typeface="Calibri"/>
                    <a:cs typeface="Calibri"/>
                  </a:rPr>
                  <a:t>No. EXPEDIENTE</a:t>
                </a:r>
              </a:p>
            </xdr:txBody>
          </xdr:sp>
        </xdr:grpSp>
        <xdr:grpSp>
          <xdr:nvGrpSpPr>
            <xdr:cNvPr id="8" name="Group 7">
              <a:extLst>
                <a:ext uri="{FF2B5EF4-FFF2-40B4-BE49-F238E27FC236}">
                  <a16:creationId xmlns="" xmlns:a16="http://schemas.microsoft.com/office/drawing/2014/main" id="{00000000-0008-0000-0100-000008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1330"/>
              <a:ext cx="2027" cy="766"/>
              <a:chOff x="9151" y="1330"/>
              <a:chExt cx="2027" cy="766"/>
            </a:xfrm>
          </xdr:grpSpPr>
          <xdr:sp macro="" textlink="">
            <xdr:nvSpPr>
              <xdr:cNvPr id="9" name="Text Box 9">
                <a:extLst>
                  <a:ext uri="{FF2B5EF4-FFF2-40B4-BE49-F238E27FC236}">
                    <a16:creationId xmlns="" xmlns:a16="http://schemas.microsoft.com/office/drawing/2014/main" id="{00000000-0008-0000-0100-000009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87" y="1741"/>
                <a:ext cx="1982" cy="355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lang="es-DO"/>
                  <a:t> </a:t>
                </a:r>
                <a:r>
                  <a:rPr lang="es-DO" sz="1100">
                    <a:effectLst/>
                    <a:latin typeface="+mn-lt"/>
                    <a:ea typeface="+mn-ea"/>
                    <a:cs typeface="+mn-cs"/>
                  </a:rPr>
                  <a:t> </a:t>
                </a:r>
                <a:r>
                  <a:rPr lang="es-DO" sz="1100" b="1" i="0">
                    <a:effectLst/>
                    <a:latin typeface="+mn-lt"/>
                    <a:ea typeface="+mn-ea"/>
                    <a:cs typeface="+mn-cs"/>
                  </a:rPr>
                  <a:t>HGDVC-UC-CD-2021-0073</a:t>
                </a:r>
                <a:endParaRPr lang="es-DO">
                  <a:effectLst/>
                </a:endParaRPr>
              </a:p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lang="es-DO"/>
                  <a:t/>
                </a:r>
                <a:br>
                  <a:rPr lang="es-DO"/>
                </a:br>
                <a:endParaRPr lang="es-DO" sz="1100">
                  <a:effectLst/>
                  <a:latin typeface="+mn-lt"/>
                  <a:ea typeface="+mn-ea"/>
                  <a:cs typeface="+mn-cs"/>
                </a:endParaRPr>
              </a:p>
            </xdr:txBody>
          </xdr:sp>
          <xdr:sp macro="" textlink="">
            <xdr:nvSpPr>
              <xdr:cNvPr id="10" name="Text Box 8">
                <a:extLst>
                  <a:ext uri="{FF2B5EF4-FFF2-40B4-BE49-F238E27FC236}">
                    <a16:creationId xmlns="" xmlns:a16="http://schemas.microsoft.com/office/drawing/2014/main" id="{00000000-0008-0000-0100-00000A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330"/>
                <a:ext cx="2027" cy="365"/>
              </a:xfrm>
              <a:prstGeom prst="rect">
                <a:avLst/>
              </a:prstGeom>
              <a:solidFill>
                <a:srgbClr val="A5A5A5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000000"/>
                    </a:solidFill>
                    <a:latin typeface="Calibri"/>
                    <a:cs typeface="Calibri"/>
                  </a:rPr>
                  <a:t>No. DOCUMENTO</a:t>
                </a:r>
              </a:p>
            </xdr:txBody>
          </xdr:sp>
        </xdr:grpSp>
      </xdr:grpSp>
      <xdr:sp macro="" textlink="">
        <xdr:nvSpPr>
          <xdr:cNvPr id="6" name="Rectangle 5">
            <a:extLst>
              <a:ext uri="{FF2B5EF4-FFF2-40B4-BE49-F238E27FC236}">
                <a16:creationId xmlns="" xmlns:a16="http://schemas.microsoft.com/office/drawing/2014/main" id="{00000000-0008-0000-0100-000006000000}"/>
              </a:ext>
            </a:extLst>
          </xdr:cNvPr>
          <xdr:cNvSpPr>
            <a:spLocks noChangeArrowheads="1"/>
          </xdr:cNvSpPr>
        </xdr:nvSpPr>
        <xdr:spPr bwMode="auto">
          <a:xfrm>
            <a:off x="9151" y="720"/>
            <a:ext cx="2046" cy="1448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</xdr:col>
      <xdr:colOff>247650</xdr:colOff>
      <xdr:row>9</xdr:row>
      <xdr:rowOff>19050</xdr:rowOff>
    </xdr:from>
    <xdr:to>
      <xdr:col>5</xdr:col>
      <xdr:colOff>95250</xdr:colOff>
      <xdr:row>10</xdr:row>
      <xdr:rowOff>142875</xdr:rowOff>
    </xdr:to>
    <xdr:sp macro="" textlink="">
      <xdr:nvSpPr>
        <xdr:cNvPr id="13" name="Text Box 15">
          <a:extLst>
            <a:ext uri="{FF2B5EF4-FFF2-40B4-BE49-F238E27FC236}">
              <a16:creationId xmlns="" xmlns:a16="http://schemas.microsoft.com/office/drawing/2014/main" id="{00000000-0008-0000-0100-00000D000000}"/>
            </a:ext>
          </a:extLst>
        </xdr:cNvPr>
        <xdr:cNvSpPr txBox="1">
          <a:spLocks noChangeArrowheads="1"/>
        </xdr:cNvSpPr>
      </xdr:nvSpPr>
      <xdr:spPr bwMode="auto">
        <a:xfrm>
          <a:off x="2028825" y="1543050"/>
          <a:ext cx="3514725" cy="3143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1300"/>
            </a:lnSpc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+mn-lt"/>
            </a:rPr>
            <a:t>SOLICITUD DE COMPRA O CONTRATACIÓN </a:t>
          </a:r>
          <a:endParaRPr lang="es-ES" sz="1200" b="0" i="0" u="none" strike="noStrike" baseline="0">
            <a:solidFill>
              <a:srgbClr val="000000"/>
            </a:solidFill>
            <a:latin typeface="+mn-lt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es-ES" sz="1200" b="0" i="0" u="none" strike="noStrike" baseline="0">
            <a:solidFill>
              <a:srgbClr val="000000"/>
            </a:solidFill>
            <a:latin typeface="+mn-lt"/>
            <a:cs typeface="Times New Roman"/>
          </a:endParaRPr>
        </a:p>
      </xdr:txBody>
    </xdr:sp>
    <xdr:clientData/>
  </xdr:twoCellAnchor>
  <xdr:twoCellAnchor>
    <xdr:from>
      <xdr:col>2</xdr:col>
      <xdr:colOff>276226</xdr:colOff>
      <xdr:row>11</xdr:row>
      <xdr:rowOff>9525</xdr:rowOff>
    </xdr:from>
    <xdr:to>
      <xdr:col>5</xdr:col>
      <xdr:colOff>28575</xdr:colOff>
      <xdr:row>12</xdr:row>
      <xdr:rowOff>95250</xdr:rowOff>
    </xdr:to>
    <xdr:sp macro="" textlink="">
      <xdr:nvSpPr>
        <xdr:cNvPr id="14" name="Text Box 16">
          <a:extLst>
            <a:ext uri="{FF2B5EF4-FFF2-40B4-BE49-F238E27FC236}">
              <a16:creationId xmlns="" xmlns:a16="http://schemas.microsoft.com/office/drawing/2014/main" id="{00000000-0008-0000-0100-00000E000000}"/>
            </a:ext>
          </a:extLst>
        </xdr:cNvPr>
        <xdr:cNvSpPr txBox="1">
          <a:spLocks noChangeArrowheads="1"/>
        </xdr:cNvSpPr>
      </xdr:nvSpPr>
      <xdr:spPr bwMode="auto">
        <a:xfrm>
          <a:off x="2562226" y="2105025"/>
          <a:ext cx="3419474" cy="2762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+mn-lt"/>
              <a:cs typeface="Arial"/>
            </a:rPr>
            <a:t>Unidad Operativa de Compras y Contrataciones</a:t>
          </a:r>
          <a:endParaRPr lang="es-ES" sz="1200" b="0" i="0" u="none" strike="noStrike" baseline="0">
            <a:solidFill>
              <a:srgbClr val="000000"/>
            </a:solidFill>
            <a:latin typeface="+mn-lt"/>
            <a:cs typeface="Times New Roman"/>
          </a:endParaRPr>
        </a:p>
      </xdr:txBody>
    </xdr:sp>
    <xdr:clientData/>
  </xdr:twoCellAnchor>
  <xdr:twoCellAnchor>
    <xdr:from>
      <xdr:col>0</xdr:col>
      <xdr:colOff>38099</xdr:colOff>
      <xdr:row>39</xdr:row>
      <xdr:rowOff>19051</xdr:rowOff>
    </xdr:from>
    <xdr:to>
      <xdr:col>1</xdr:col>
      <xdr:colOff>0</xdr:colOff>
      <xdr:row>40</xdr:row>
      <xdr:rowOff>1</xdr:rowOff>
    </xdr:to>
    <xdr:sp macro="" textlink="">
      <xdr:nvSpPr>
        <xdr:cNvPr id="16" name="Text Box 22">
          <a:extLst>
            <a:ext uri="{FF2B5EF4-FFF2-40B4-BE49-F238E27FC236}">
              <a16:creationId xmlns="" xmlns:a16="http://schemas.microsoft.com/office/drawing/2014/main" id="{00000000-0008-0000-0100-000010000000}"/>
            </a:ext>
          </a:extLst>
        </xdr:cNvPr>
        <xdr:cNvSpPr txBox="1">
          <a:spLocks noChangeArrowheads="1"/>
        </xdr:cNvSpPr>
      </xdr:nvSpPr>
      <xdr:spPr bwMode="auto">
        <a:xfrm>
          <a:off x="38099" y="9001126"/>
          <a:ext cx="7905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Calibri"/>
              <a:cs typeface="Calibri"/>
            </a:rPr>
            <a:t>/UR.09.2012</a:t>
          </a: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47625</xdr:colOff>
      <xdr:row>36</xdr:row>
      <xdr:rowOff>28576</xdr:rowOff>
    </xdr:from>
    <xdr:to>
      <xdr:col>8</xdr:col>
      <xdr:colOff>85725</xdr:colOff>
      <xdr:row>38</xdr:row>
      <xdr:rowOff>180975</xdr:rowOff>
    </xdr:to>
    <xdr:sp macro="" textlink="">
      <xdr:nvSpPr>
        <xdr:cNvPr id="17" name="Text Box 25">
          <a:extLst>
            <a:ext uri="{FF2B5EF4-FFF2-40B4-BE49-F238E27FC236}">
              <a16:creationId xmlns="" xmlns:a16="http://schemas.microsoft.com/office/drawing/2014/main" id="{00000000-0008-0000-0100-000011000000}"/>
            </a:ext>
          </a:extLst>
        </xdr:cNvPr>
        <xdr:cNvSpPr txBox="1">
          <a:spLocks noChangeArrowheads="1"/>
        </xdr:cNvSpPr>
      </xdr:nvSpPr>
      <xdr:spPr bwMode="auto">
        <a:xfrm>
          <a:off x="8096250" y="11572876"/>
          <a:ext cx="1457325" cy="533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700" b="0" i="0" u="sng" strike="noStrike" baseline="0">
              <a:solidFill>
                <a:srgbClr val="000000"/>
              </a:solidFill>
              <a:latin typeface="Calibri"/>
              <a:cs typeface="Calibri"/>
            </a:rPr>
            <a:t>Distribución y Copias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Original 1 – Expediente de Compras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Copia1 – </a:t>
          </a:r>
          <a:r>
            <a:rPr lang="es-ES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Agregar Destino</a:t>
          </a:r>
        </a:p>
      </xdr:txBody>
    </xdr:sp>
    <xdr:clientData/>
  </xdr:twoCellAnchor>
  <xdr:twoCellAnchor editAs="oneCell">
    <xdr:from>
      <xdr:col>7</xdr:col>
      <xdr:colOff>552450</xdr:colOff>
      <xdr:row>38</xdr:row>
      <xdr:rowOff>171449</xdr:rowOff>
    </xdr:from>
    <xdr:to>
      <xdr:col>8</xdr:col>
      <xdr:colOff>50800</xdr:colOff>
      <xdr:row>38</xdr:row>
      <xdr:rowOff>504824</xdr:rowOff>
    </xdr:to>
    <xdr:pic>
      <xdr:nvPicPr>
        <xdr:cNvPr id="18" name="Picture 2">
          <a:extLst>
            <a:ext uri="{FF2B5EF4-FFF2-40B4-BE49-F238E27FC236}">
              <a16:creationId xmlns="" xmlns:a16="http://schemas.microsoft.com/office/drawing/2014/main" id="{00000000-0008-0000-0100-000012000000}"/>
            </a:ext>
          </a:extLst>
        </xdr:cNvPr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8601075" y="12096749"/>
          <a:ext cx="74612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38100</xdr:colOff>
      <xdr:row>3</xdr:row>
      <xdr:rowOff>85725</xdr:rowOff>
    </xdr:from>
    <xdr:to>
      <xdr:col>7</xdr:col>
      <xdr:colOff>1114781</xdr:colOff>
      <xdr:row>8</xdr:row>
      <xdr:rowOff>95249</xdr:rowOff>
    </xdr:to>
    <xdr:grpSp>
      <xdr:nvGrpSpPr>
        <xdr:cNvPr id="29" name="Group 4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GrpSpPr>
          <a:grpSpLocks/>
        </xdr:cNvGrpSpPr>
      </xdr:nvGrpSpPr>
      <xdr:grpSpPr bwMode="auto">
        <a:xfrm>
          <a:off x="7610475" y="657225"/>
          <a:ext cx="2143481" cy="962024"/>
          <a:chOff x="9151" y="720"/>
          <a:chExt cx="2055" cy="1448"/>
        </a:xfrm>
      </xdr:grpSpPr>
      <xdr:grpSp>
        <xdr:nvGrpSpPr>
          <xdr:cNvPr id="30" name="Group 6">
            <a:extLst>
              <a:ext uri="{FF2B5EF4-FFF2-40B4-BE49-F238E27FC236}">
                <a16:creationId xmlns:a16="http://schemas.microsoft.com/office/drawing/2014/main" xmlns="" id="{00000000-0008-0000-0100-000005000000}"/>
              </a:ext>
            </a:extLst>
          </xdr:cNvPr>
          <xdr:cNvGrpSpPr>
            <a:grpSpLocks/>
          </xdr:cNvGrpSpPr>
        </xdr:nvGrpSpPr>
        <xdr:grpSpPr bwMode="auto">
          <a:xfrm>
            <a:off x="9151" y="720"/>
            <a:ext cx="2055" cy="1376"/>
            <a:chOff x="9151" y="720"/>
            <a:chExt cx="2055" cy="1376"/>
          </a:xfrm>
        </xdr:grpSpPr>
        <xdr:grpSp>
          <xdr:nvGrpSpPr>
            <xdr:cNvPr id="32" name="Group 10">
              <a:extLst>
                <a:ext uri="{FF2B5EF4-FFF2-40B4-BE49-F238E27FC236}">
                  <a16:creationId xmlns:a16="http://schemas.microsoft.com/office/drawing/2014/main" xmlns="" id="{00000000-0008-0000-0100-000007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720"/>
              <a:ext cx="2055" cy="900"/>
              <a:chOff x="9151" y="720"/>
              <a:chExt cx="2055" cy="900"/>
            </a:xfrm>
          </xdr:grpSpPr>
          <xdr:sp macro="" textlink="">
            <xdr:nvSpPr>
              <xdr:cNvPr id="36" name="Text Box 12">
                <a:extLst>
                  <a:ext uri="{FF2B5EF4-FFF2-40B4-BE49-F238E27FC236}">
                    <a16:creationId xmlns:a16="http://schemas.microsoft.com/office/drawing/2014/main" xmlns="" id="{00000000-0008-0000-0100-00000B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077"/>
                <a:ext cx="2009" cy="543"/>
              </a:xfrm>
              <a:prstGeom prst="rect">
                <a:avLst/>
              </a:prstGeom>
              <a:solidFill>
                <a:schemeClr val="bg1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kumimoji="0" lang="es-DO" sz="1100" b="1" i="0" u="none" strike="noStrike" kern="0" cap="none" spc="0" normalizeH="0" baseline="0" noProof="0">
                    <a:ln>
                      <a:noFill/>
                    </a:ln>
                    <a:solidFill>
                      <a:sysClr val="windowText" lastClr="000000"/>
                    </a:solidFill>
                    <a:effectLst/>
                    <a:uLnTx/>
                    <a:uFillTx/>
                    <a:latin typeface="Calibri" panose="020F0502020204030204"/>
                    <a:ea typeface="+mn-ea"/>
                    <a:cs typeface="+mn-cs"/>
                  </a:rPr>
                  <a:t>HGDVC-DAF-CM-2022-0113</a:t>
                </a:r>
              </a:p>
            </xdr:txBody>
          </xdr:sp>
          <xdr:sp macro="" textlink="">
            <xdr:nvSpPr>
              <xdr:cNvPr id="37" name="Text Box 11">
                <a:extLst>
                  <a:ext uri="{FF2B5EF4-FFF2-40B4-BE49-F238E27FC236}">
                    <a16:creationId xmlns:a16="http://schemas.microsoft.com/office/drawing/2014/main" xmlns="" id="{00000000-0008-0000-0100-00000C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720"/>
                <a:ext cx="2055" cy="360"/>
              </a:xfrm>
              <a:prstGeom prst="rect">
                <a:avLst/>
              </a:prstGeom>
              <a:solidFill>
                <a:srgbClr val="000000"/>
              </a:solidFill>
              <a:ln w="38100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/>
                </a:pPr>
                <a:r>
                  <a:rPr kumimoji="0" lang="es-ES" sz="800" b="1" i="0" u="none" strike="noStrike" kern="0" cap="none" spc="0" normalizeH="0" baseline="0" noProof="0">
                    <a:ln>
                      <a:noFill/>
                    </a:ln>
                    <a:solidFill>
                      <a:srgbClr val="FFFFFF"/>
                    </a:solidFill>
                    <a:effectLst/>
                    <a:uLnTx/>
                    <a:uFillTx/>
                    <a:latin typeface="Calibri"/>
                    <a:cs typeface="Calibri"/>
                  </a:rPr>
                  <a:t>No. EXPEDIENTE</a:t>
                </a:r>
              </a:p>
            </xdr:txBody>
          </xdr:sp>
        </xdr:grpSp>
        <xdr:grpSp>
          <xdr:nvGrpSpPr>
            <xdr:cNvPr id="33" name="Group 7">
              <a:extLst>
                <a:ext uri="{FF2B5EF4-FFF2-40B4-BE49-F238E27FC236}">
                  <a16:creationId xmlns:a16="http://schemas.microsoft.com/office/drawing/2014/main" xmlns="" id="{00000000-0008-0000-0100-000008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1330"/>
              <a:ext cx="2027" cy="766"/>
              <a:chOff x="9151" y="1330"/>
              <a:chExt cx="2027" cy="766"/>
            </a:xfrm>
          </xdr:grpSpPr>
          <xdr:sp macro="" textlink="">
            <xdr:nvSpPr>
              <xdr:cNvPr id="34" name="Text Box 9">
                <a:extLst>
                  <a:ext uri="{FF2B5EF4-FFF2-40B4-BE49-F238E27FC236}">
                    <a16:creationId xmlns:a16="http://schemas.microsoft.com/office/drawing/2014/main" xmlns="" id="{00000000-0008-0000-0100-000009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87" y="1741"/>
                <a:ext cx="1982" cy="355"/>
              </a:xfrm>
              <a:prstGeom prst="rect">
                <a:avLst/>
              </a:prstGeom>
              <a:solidFill>
                <a:schemeClr val="bg1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kumimoji="0" lang="es-DO" sz="1800" b="0" i="0" u="none" strike="noStrike" kern="0" cap="none" spc="0" normalizeH="0" baseline="0" noProof="0">
                    <a:ln>
                      <a:noFill/>
                    </a:ln>
                    <a:solidFill>
                      <a:sysClr val="windowText" lastClr="000000"/>
                    </a:solidFill>
                    <a:effectLst/>
                    <a:uLnTx/>
                    <a:uFillTx/>
                  </a:rPr>
                  <a:t> </a:t>
                </a:r>
                <a:r>
                  <a:rPr kumimoji="0" lang="es-DO" sz="1100" b="1" i="0" u="none" strike="noStrike" kern="0" cap="none" spc="0" normalizeH="0" baseline="0" noProof="0">
                    <a:ln>
                      <a:noFill/>
                    </a:ln>
                    <a:solidFill>
                      <a:sysClr val="windowText" lastClr="000000"/>
                    </a:solidFill>
                    <a:effectLst/>
                    <a:uLnTx/>
                    <a:uFillTx/>
                    <a:latin typeface="Calibri" panose="020F0502020204030204"/>
                    <a:ea typeface="+mn-ea"/>
                    <a:cs typeface="+mn-cs"/>
                  </a:rPr>
                  <a:t>HGDVC-DAF-CM-2022-0113</a:t>
                </a:r>
                <a:r>
                  <a:rPr kumimoji="0" lang="es-DO" sz="1800" b="0" i="0" u="none" strike="noStrike" kern="0" cap="none" spc="0" normalizeH="0" baseline="0" noProof="0">
                    <a:ln>
                      <a:noFill/>
                    </a:ln>
                    <a:solidFill>
                      <a:sysClr val="windowText" lastClr="000000"/>
                    </a:solidFill>
                    <a:effectLst/>
                    <a:uLnTx/>
                    <a:uFillTx/>
                  </a:rPr>
                  <a:t/>
                </a:r>
                <a:br>
                  <a:rPr kumimoji="0" lang="es-DO" sz="1800" b="0" i="0" u="none" strike="noStrike" kern="0" cap="none" spc="0" normalizeH="0" baseline="0" noProof="0">
                    <a:ln>
                      <a:noFill/>
                    </a:ln>
                    <a:solidFill>
                      <a:sysClr val="windowText" lastClr="000000"/>
                    </a:solidFill>
                    <a:effectLst/>
                    <a:uLnTx/>
                    <a:uFillTx/>
                  </a:rPr>
                </a:br>
                <a:endParaRPr kumimoji="0" lang="es-DO" sz="11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/>
                  <a:ea typeface="+mn-ea"/>
                  <a:cs typeface="+mn-cs"/>
                </a:endParaRPr>
              </a:p>
            </xdr:txBody>
          </xdr:sp>
          <xdr:sp macro="" textlink="">
            <xdr:nvSpPr>
              <xdr:cNvPr id="35" name="Text Box 8">
                <a:extLst>
                  <a:ext uri="{FF2B5EF4-FFF2-40B4-BE49-F238E27FC236}">
                    <a16:creationId xmlns:a16="http://schemas.microsoft.com/office/drawing/2014/main" xmlns="" id="{00000000-0008-0000-0100-00000A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330"/>
                <a:ext cx="2027" cy="365"/>
              </a:xfrm>
              <a:prstGeom prst="rect">
                <a:avLst/>
              </a:prstGeom>
              <a:solidFill>
                <a:srgbClr val="A5A5A5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/>
                </a:pPr>
                <a:r>
                  <a:rPr kumimoji="0" lang="es-ES" sz="800" b="1" i="0" u="none" strike="noStrike" kern="0" cap="none" spc="0" normalizeH="0" baseline="0" noProof="0">
                    <a:ln>
                      <a:noFill/>
                    </a:ln>
                    <a:solidFill>
                      <a:srgbClr val="000000"/>
                    </a:solidFill>
                    <a:effectLst/>
                    <a:uLnTx/>
                    <a:uFillTx/>
                    <a:latin typeface="Calibri"/>
                    <a:cs typeface="Calibri"/>
                  </a:rPr>
                  <a:t>No. DOCUMENTO</a:t>
                </a:r>
              </a:p>
            </xdr:txBody>
          </xdr:sp>
        </xdr:grpSp>
      </xdr:grpSp>
      <xdr:sp macro="" textlink="">
        <xdr:nvSpPr>
          <xdr:cNvPr id="31" name="Rectangle 5">
            <a:extLst>
              <a:ext uri="{FF2B5EF4-FFF2-40B4-BE49-F238E27FC236}">
                <a16:creationId xmlns:a16="http://schemas.microsoft.com/office/drawing/2014/main" xmlns="" id="{00000000-0008-0000-0100-000006000000}"/>
              </a:ext>
            </a:extLst>
          </xdr:cNvPr>
          <xdr:cNvSpPr>
            <a:spLocks noChangeArrowheads="1"/>
          </xdr:cNvSpPr>
        </xdr:nvSpPr>
        <xdr:spPr bwMode="auto">
          <a:xfrm>
            <a:off x="9151" y="720"/>
            <a:ext cx="2046" cy="1448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191770</xdr:colOff>
      <xdr:row>5</xdr:row>
      <xdr:rowOff>45720</xdr:rowOff>
    </xdr:to>
    <xdr:pic>
      <xdr:nvPicPr>
        <xdr:cNvPr id="2" name="Picture 5" descr="escudo 02.png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47950" y="190500"/>
          <a:ext cx="839470" cy="807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523875</xdr:colOff>
      <xdr:row>6</xdr:row>
      <xdr:rowOff>152400</xdr:rowOff>
    </xdr:from>
    <xdr:to>
      <xdr:col>5</xdr:col>
      <xdr:colOff>647700</xdr:colOff>
      <xdr:row>8</xdr:row>
      <xdr:rowOff>47625</xdr:rowOff>
    </xdr:to>
    <xdr:sp macro="" textlink="">
      <xdr:nvSpPr>
        <xdr:cNvPr id="3" name="Text Box 2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1028700" y="1295400"/>
          <a:ext cx="3781425" cy="2762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SERVICIO NACIONAL DE SALUD, SNS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266699</xdr:colOff>
      <xdr:row>1</xdr:row>
      <xdr:rowOff>76199</xdr:rowOff>
    </xdr:from>
    <xdr:to>
      <xdr:col>6</xdr:col>
      <xdr:colOff>904874</xdr:colOff>
      <xdr:row>8</xdr:row>
      <xdr:rowOff>9524</xdr:rowOff>
    </xdr:to>
    <xdr:grpSp>
      <xdr:nvGrpSpPr>
        <xdr:cNvPr id="4" name="Group 4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GrpSpPr>
          <a:grpSpLocks/>
        </xdr:cNvGrpSpPr>
      </xdr:nvGrpSpPr>
      <xdr:grpSpPr bwMode="auto">
        <a:xfrm>
          <a:off x="4429124" y="266699"/>
          <a:ext cx="1771650" cy="1266825"/>
          <a:chOff x="9151" y="720"/>
          <a:chExt cx="2009" cy="1620"/>
        </a:xfrm>
      </xdr:grpSpPr>
      <xdr:grpSp>
        <xdr:nvGrpSpPr>
          <xdr:cNvPr id="5" name="Group 6">
            <a:extLst>
              <a:ext uri="{FF2B5EF4-FFF2-40B4-BE49-F238E27FC236}">
                <a16:creationId xmlns="" xmlns:a16="http://schemas.microsoft.com/office/drawing/2014/main" id="{00000000-0008-0000-0200-000005000000}"/>
              </a:ext>
            </a:extLst>
          </xdr:cNvPr>
          <xdr:cNvGrpSpPr>
            <a:grpSpLocks/>
          </xdr:cNvGrpSpPr>
        </xdr:nvGrpSpPr>
        <xdr:grpSpPr bwMode="auto">
          <a:xfrm>
            <a:off x="9151" y="720"/>
            <a:ext cx="2009" cy="1620"/>
            <a:chOff x="9151" y="720"/>
            <a:chExt cx="2009" cy="1620"/>
          </a:xfrm>
        </xdr:grpSpPr>
        <xdr:grpSp>
          <xdr:nvGrpSpPr>
            <xdr:cNvPr id="7" name="Group 10">
              <a:extLst>
                <a:ext uri="{FF2B5EF4-FFF2-40B4-BE49-F238E27FC236}">
                  <a16:creationId xmlns="" xmlns:a16="http://schemas.microsoft.com/office/drawing/2014/main" id="{00000000-0008-0000-0200-000007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720"/>
              <a:ext cx="2009" cy="900"/>
              <a:chOff x="9151" y="720"/>
              <a:chExt cx="2009" cy="900"/>
            </a:xfrm>
          </xdr:grpSpPr>
          <xdr:sp macro="" textlink="">
            <xdr:nvSpPr>
              <xdr:cNvPr id="11" name="Text Box 12">
                <a:extLst>
                  <a:ext uri="{FF2B5EF4-FFF2-40B4-BE49-F238E27FC236}">
                    <a16:creationId xmlns="" xmlns:a16="http://schemas.microsoft.com/office/drawing/2014/main" id="{00000000-0008-0000-0200-00000B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077"/>
                <a:ext cx="2009" cy="543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>
                  <a:defRPr sz="1000"/>
                </a:pPr>
                <a:r>
                  <a:rPr lang="es-ES" sz="1100" b="1" i="0" u="none" strike="noStrike" baseline="0">
                    <a:solidFill>
                      <a:srgbClr val="808080"/>
                    </a:solidFill>
                    <a:latin typeface="Calibri"/>
                    <a:cs typeface="Calibri"/>
                  </a:rPr>
                  <a:t>SNS-CCC-CP-2018-000X</a:t>
                </a:r>
              </a:p>
            </xdr:txBody>
          </xdr:sp>
          <xdr:sp macro="" textlink="">
            <xdr:nvSpPr>
              <xdr:cNvPr id="12" name="Text Box 11">
                <a:extLst>
                  <a:ext uri="{FF2B5EF4-FFF2-40B4-BE49-F238E27FC236}">
                    <a16:creationId xmlns="" xmlns:a16="http://schemas.microsoft.com/office/drawing/2014/main" id="{00000000-0008-0000-0200-00000C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720"/>
                <a:ext cx="2009" cy="360"/>
              </a:xfrm>
              <a:prstGeom prst="rect">
                <a:avLst/>
              </a:prstGeom>
              <a:solidFill>
                <a:srgbClr val="000000"/>
              </a:solidFill>
              <a:ln w="38100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FFFFFF"/>
                    </a:solidFill>
                    <a:latin typeface="Calibri"/>
                    <a:cs typeface="Calibri"/>
                  </a:rPr>
                  <a:t>No. EXPEDIENTE</a:t>
                </a:r>
              </a:p>
            </xdr:txBody>
          </xdr:sp>
        </xdr:grpSp>
        <xdr:grpSp>
          <xdr:nvGrpSpPr>
            <xdr:cNvPr id="8" name="Group 7">
              <a:extLst>
                <a:ext uri="{FF2B5EF4-FFF2-40B4-BE49-F238E27FC236}">
                  <a16:creationId xmlns="" xmlns:a16="http://schemas.microsoft.com/office/drawing/2014/main" id="{00000000-0008-0000-0200-000008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1440"/>
              <a:ext cx="2009" cy="900"/>
              <a:chOff x="9151" y="1440"/>
              <a:chExt cx="2009" cy="900"/>
            </a:xfrm>
          </xdr:grpSpPr>
          <xdr:sp macro="" textlink="">
            <xdr:nvSpPr>
              <xdr:cNvPr id="9" name="Text Box 9">
                <a:extLst>
                  <a:ext uri="{FF2B5EF4-FFF2-40B4-BE49-F238E27FC236}">
                    <a16:creationId xmlns="" xmlns:a16="http://schemas.microsoft.com/office/drawing/2014/main" id="{00000000-0008-0000-0200-000009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805"/>
                <a:ext cx="2009" cy="535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/>
                <a:r>
                  <a:rPr lang="es-ES" sz="1100" b="1" i="0" baseline="0">
                    <a:effectLst/>
                    <a:latin typeface="+mn-lt"/>
                    <a:ea typeface="+mn-ea"/>
                    <a:cs typeface="+mn-cs"/>
                  </a:rPr>
                  <a:t>SNS-CCC-CP-2018-000X</a:t>
                </a:r>
                <a:endParaRPr lang="es-ES">
                  <a:effectLst/>
                </a:endParaRPr>
              </a:p>
            </xdr:txBody>
          </xdr:sp>
          <xdr:sp macro="" textlink="">
            <xdr:nvSpPr>
              <xdr:cNvPr id="10" name="Text Box 8">
                <a:extLst>
                  <a:ext uri="{FF2B5EF4-FFF2-40B4-BE49-F238E27FC236}">
                    <a16:creationId xmlns="" xmlns:a16="http://schemas.microsoft.com/office/drawing/2014/main" id="{00000000-0008-0000-0200-00000A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440"/>
                <a:ext cx="2009" cy="360"/>
              </a:xfrm>
              <a:prstGeom prst="rect">
                <a:avLst/>
              </a:prstGeom>
              <a:solidFill>
                <a:srgbClr val="A5A5A5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000000"/>
                    </a:solidFill>
                    <a:latin typeface="Calibri"/>
                    <a:cs typeface="Calibri"/>
                  </a:rPr>
                  <a:t>No. DOCUMENTO</a:t>
                </a:r>
              </a:p>
            </xdr:txBody>
          </xdr:sp>
        </xdr:grpSp>
      </xdr:grpSp>
      <xdr:sp macro="" textlink="">
        <xdr:nvSpPr>
          <xdr:cNvPr id="6" name="Rectangle 5">
            <a:extLst>
              <a:ext uri="{FF2B5EF4-FFF2-40B4-BE49-F238E27FC236}">
                <a16:creationId xmlns="" xmlns:a16="http://schemas.microsoft.com/office/drawing/2014/main" id="{00000000-0008-0000-0200-000006000000}"/>
              </a:ext>
            </a:extLst>
          </xdr:cNvPr>
          <xdr:cNvSpPr>
            <a:spLocks noChangeArrowheads="1"/>
          </xdr:cNvSpPr>
        </xdr:nvSpPr>
        <xdr:spPr bwMode="auto">
          <a:xfrm>
            <a:off x="9151" y="720"/>
            <a:ext cx="2009" cy="1448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0</xdr:colOff>
      <xdr:row>9</xdr:row>
      <xdr:rowOff>28575</xdr:rowOff>
    </xdr:from>
    <xdr:to>
      <xdr:col>5</xdr:col>
      <xdr:colOff>752475</xdr:colOff>
      <xdr:row>10</xdr:row>
      <xdr:rowOff>152400</xdr:rowOff>
    </xdr:to>
    <xdr:sp macro="" textlink="">
      <xdr:nvSpPr>
        <xdr:cNvPr id="13" name="Text Box 15">
          <a:extLst>
            <a:ext uri="{FF2B5EF4-FFF2-40B4-BE49-F238E27FC236}">
              <a16:creationId xmlns="" xmlns:a16="http://schemas.microsoft.com/office/drawing/2014/main" id="{00000000-0008-0000-0200-00000D000000}"/>
            </a:ext>
          </a:extLst>
        </xdr:cNvPr>
        <xdr:cNvSpPr txBox="1">
          <a:spLocks noChangeArrowheads="1"/>
        </xdr:cNvSpPr>
      </xdr:nvSpPr>
      <xdr:spPr bwMode="auto">
        <a:xfrm>
          <a:off x="504825" y="1743075"/>
          <a:ext cx="4410075" cy="3143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1300"/>
            </a:lnSpc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SOLICITUD DE COMPRA O CONTRATACIÓN 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190500</xdr:colOff>
      <xdr:row>11</xdr:row>
      <xdr:rowOff>38100</xdr:rowOff>
    </xdr:from>
    <xdr:to>
      <xdr:col>5</xdr:col>
      <xdr:colOff>609600</xdr:colOff>
      <xdr:row>12</xdr:row>
      <xdr:rowOff>142875</xdr:rowOff>
    </xdr:to>
    <xdr:sp macro="" textlink="">
      <xdr:nvSpPr>
        <xdr:cNvPr id="14" name="Text Box 16">
          <a:extLst>
            <a:ext uri="{FF2B5EF4-FFF2-40B4-BE49-F238E27FC236}">
              <a16:creationId xmlns="" xmlns:a16="http://schemas.microsoft.com/office/drawing/2014/main" id="{00000000-0008-0000-0200-00000E000000}"/>
            </a:ext>
          </a:extLst>
        </xdr:cNvPr>
        <xdr:cNvSpPr txBox="1">
          <a:spLocks noChangeArrowheads="1"/>
        </xdr:cNvSpPr>
      </xdr:nvSpPr>
      <xdr:spPr bwMode="auto">
        <a:xfrm>
          <a:off x="695325" y="2133600"/>
          <a:ext cx="4076700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Departamento de Compras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1257300</xdr:colOff>
      <xdr:row>12</xdr:row>
      <xdr:rowOff>171450</xdr:rowOff>
    </xdr:from>
    <xdr:to>
      <xdr:col>7</xdr:col>
      <xdr:colOff>95250</xdr:colOff>
      <xdr:row>14</xdr:row>
      <xdr:rowOff>76200</xdr:rowOff>
    </xdr:to>
    <xdr:sp macro="" textlink="">
      <xdr:nvSpPr>
        <xdr:cNvPr id="15" name="Text Box 17">
          <a:extLst>
            <a:ext uri="{FF2B5EF4-FFF2-40B4-BE49-F238E27FC236}">
              <a16:creationId xmlns="" xmlns:a16="http://schemas.microsoft.com/office/drawing/2014/main" id="{00000000-0008-0000-0200-00000F000000}"/>
            </a:ext>
          </a:extLst>
        </xdr:cNvPr>
        <xdr:cNvSpPr txBox="1">
          <a:spLocks noChangeArrowheads="1"/>
        </xdr:cNvSpPr>
      </xdr:nvSpPr>
      <xdr:spPr bwMode="auto">
        <a:xfrm>
          <a:off x="5295900" y="2457450"/>
          <a:ext cx="1152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Página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de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38099</xdr:colOff>
      <xdr:row>45</xdr:row>
      <xdr:rowOff>19051</xdr:rowOff>
    </xdr:from>
    <xdr:to>
      <xdr:col>1</xdr:col>
      <xdr:colOff>323849</xdr:colOff>
      <xdr:row>46</xdr:row>
      <xdr:rowOff>1</xdr:rowOff>
    </xdr:to>
    <xdr:sp macro="" textlink="">
      <xdr:nvSpPr>
        <xdr:cNvPr id="16" name="Text Box 22">
          <a:extLst>
            <a:ext uri="{FF2B5EF4-FFF2-40B4-BE49-F238E27FC236}">
              <a16:creationId xmlns="" xmlns:a16="http://schemas.microsoft.com/office/drawing/2014/main" id="{00000000-0008-0000-0200-000010000000}"/>
            </a:ext>
          </a:extLst>
        </xdr:cNvPr>
        <xdr:cNvSpPr txBox="1">
          <a:spLocks noChangeArrowheads="1"/>
        </xdr:cNvSpPr>
      </xdr:nvSpPr>
      <xdr:spPr bwMode="auto">
        <a:xfrm>
          <a:off x="38099" y="9001126"/>
          <a:ext cx="7905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Calibri"/>
              <a:cs typeface="Calibri"/>
            </a:rPr>
            <a:t>/UR.09.2012</a:t>
          </a: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971550</xdr:colOff>
      <xdr:row>44</xdr:row>
      <xdr:rowOff>19050</xdr:rowOff>
    </xdr:from>
    <xdr:to>
      <xdr:col>7</xdr:col>
      <xdr:colOff>19050</xdr:colOff>
      <xdr:row>46</xdr:row>
      <xdr:rowOff>47625</xdr:rowOff>
    </xdr:to>
    <xdr:sp macro="" textlink="">
      <xdr:nvSpPr>
        <xdr:cNvPr id="17" name="Text Box 25">
          <a:extLst>
            <a:ext uri="{FF2B5EF4-FFF2-40B4-BE49-F238E27FC236}">
              <a16:creationId xmlns="" xmlns:a16="http://schemas.microsoft.com/office/drawing/2014/main" id="{00000000-0008-0000-0200-000011000000}"/>
            </a:ext>
          </a:extLst>
        </xdr:cNvPr>
        <xdr:cNvSpPr txBox="1">
          <a:spLocks noChangeArrowheads="1"/>
        </xdr:cNvSpPr>
      </xdr:nvSpPr>
      <xdr:spPr bwMode="auto">
        <a:xfrm>
          <a:off x="5133975" y="8810625"/>
          <a:ext cx="12382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700" b="0" i="0" u="sng" strike="noStrike" baseline="0">
              <a:solidFill>
                <a:srgbClr val="000000"/>
              </a:solidFill>
              <a:latin typeface="Calibri"/>
              <a:cs typeface="Calibri"/>
            </a:rPr>
            <a:t>Distribución y Copias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Original 1 – Expediente de Compras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Copia1 – </a:t>
          </a:r>
          <a:r>
            <a:rPr lang="es-ES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Agregar Destino</a:t>
          </a:r>
        </a:p>
      </xdr:txBody>
    </xdr:sp>
    <xdr:clientData/>
  </xdr:twoCellAnchor>
  <xdr:twoCellAnchor editAs="oneCell">
    <xdr:from>
      <xdr:col>6</xdr:col>
      <xdr:colOff>0</xdr:colOff>
      <xdr:row>45</xdr:row>
      <xdr:rowOff>161925</xdr:rowOff>
    </xdr:from>
    <xdr:to>
      <xdr:col>6</xdr:col>
      <xdr:colOff>746125</xdr:colOff>
      <xdr:row>47</xdr:row>
      <xdr:rowOff>14605</xdr:rowOff>
    </xdr:to>
    <xdr:pic>
      <xdr:nvPicPr>
        <xdr:cNvPr id="18" name="Picture 2">
          <a:extLst>
            <a:ext uri="{FF2B5EF4-FFF2-40B4-BE49-F238E27FC236}">
              <a16:creationId xmlns="" xmlns:a16="http://schemas.microsoft.com/office/drawing/2014/main" id="{00000000-0008-0000-0200-000012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295900" y="9144000"/>
          <a:ext cx="746125" cy="233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247650</xdr:colOff>
      <xdr:row>2</xdr:row>
      <xdr:rowOff>123825</xdr:rowOff>
    </xdr:from>
    <xdr:to>
      <xdr:col>1</xdr:col>
      <xdr:colOff>228600</xdr:colOff>
      <xdr:row>5</xdr:row>
      <xdr:rowOff>76200</xdr:rowOff>
    </xdr:to>
    <xdr:pic>
      <xdr:nvPicPr>
        <xdr:cNvPr id="19" name="18 Imagen">
          <a:extLst>
            <a:ext uri="{FF2B5EF4-FFF2-40B4-BE49-F238E27FC236}">
              <a16:creationId xmlns="" xmlns:a16="http://schemas.microsoft.com/office/drawing/2014/main" id="{00000000-0008-0000-0200-000013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504825"/>
          <a:ext cx="485775" cy="5238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191770</xdr:colOff>
      <xdr:row>5</xdr:row>
      <xdr:rowOff>45720</xdr:rowOff>
    </xdr:to>
    <xdr:pic>
      <xdr:nvPicPr>
        <xdr:cNvPr id="2" name="Picture 5" descr="escudo 02.png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47950" y="190500"/>
          <a:ext cx="839470" cy="807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523875</xdr:colOff>
      <xdr:row>6</xdr:row>
      <xdr:rowOff>152400</xdr:rowOff>
    </xdr:from>
    <xdr:to>
      <xdr:col>5</xdr:col>
      <xdr:colOff>647700</xdr:colOff>
      <xdr:row>8</xdr:row>
      <xdr:rowOff>47625</xdr:rowOff>
    </xdr:to>
    <xdr:sp macro="" textlink="">
      <xdr:nvSpPr>
        <xdr:cNvPr id="3" name="Text Box 2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1028700" y="1295400"/>
          <a:ext cx="3781425" cy="2762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SERVICIO NACIONAL DE SALUD, SNS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266699</xdr:colOff>
      <xdr:row>1</xdr:row>
      <xdr:rowOff>76199</xdr:rowOff>
    </xdr:from>
    <xdr:to>
      <xdr:col>6</xdr:col>
      <xdr:colOff>904874</xdr:colOff>
      <xdr:row>8</xdr:row>
      <xdr:rowOff>9524</xdr:rowOff>
    </xdr:to>
    <xdr:grpSp>
      <xdr:nvGrpSpPr>
        <xdr:cNvPr id="4" name="Group 4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GrpSpPr>
          <a:grpSpLocks/>
        </xdr:cNvGrpSpPr>
      </xdr:nvGrpSpPr>
      <xdr:grpSpPr bwMode="auto">
        <a:xfrm>
          <a:off x="4429124" y="266699"/>
          <a:ext cx="1771650" cy="1266825"/>
          <a:chOff x="9151" y="720"/>
          <a:chExt cx="2009" cy="1620"/>
        </a:xfrm>
      </xdr:grpSpPr>
      <xdr:grpSp>
        <xdr:nvGrpSpPr>
          <xdr:cNvPr id="5" name="Group 6">
            <a:extLst>
              <a:ext uri="{FF2B5EF4-FFF2-40B4-BE49-F238E27FC236}">
                <a16:creationId xmlns="" xmlns:a16="http://schemas.microsoft.com/office/drawing/2014/main" id="{00000000-0008-0000-0300-000005000000}"/>
              </a:ext>
            </a:extLst>
          </xdr:cNvPr>
          <xdr:cNvGrpSpPr>
            <a:grpSpLocks/>
          </xdr:cNvGrpSpPr>
        </xdr:nvGrpSpPr>
        <xdr:grpSpPr bwMode="auto">
          <a:xfrm>
            <a:off x="9151" y="720"/>
            <a:ext cx="2009" cy="1620"/>
            <a:chOff x="9151" y="720"/>
            <a:chExt cx="2009" cy="1620"/>
          </a:xfrm>
        </xdr:grpSpPr>
        <xdr:grpSp>
          <xdr:nvGrpSpPr>
            <xdr:cNvPr id="7" name="Group 10">
              <a:extLst>
                <a:ext uri="{FF2B5EF4-FFF2-40B4-BE49-F238E27FC236}">
                  <a16:creationId xmlns="" xmlns:a16="http://schemas.microsoft.com/office/drawing/2014/main" id="{00000000-0008-0000-0300-000007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720"/>
              <a:ext cx="2009" cy="900"/>
              <a:chOff x="9151" y="720"/>
              <a:chExt cx="2009" cy="900"/>
            </a:xfrm>
          </xdr:grpSpPr>
          <xdr:sp macro="" textlink="">
            <xdr:nvSpPr>
              <xdr:cNvPr id="11" name="Text Box 12">
                <a:extLst>
                  <a:ext uri="{FF2B5EF4-FFF2-40B4-BE49-F238E27FC236}">
                    <a16:creationId xmlns="" xmlns:a16="http://schemas.microsoft.com/office/drawing/2014/main" id="{00000000-0008-0000-0300-00000B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077"/>
                <a:ext cx="2009" cy="543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>
                  <a:defRPr sz="1000"/>
                </a:pPr>
                <a:r>
                  <a:rPr lang="es-ES" sz="1100" b="1" i="0" u="none" strike="noStrike" baseline="0">
                    <a:solidFill>
                      <a:srgbClr val="808080"/>
                    </a:solidFill>
                    <a:latin typeface="Calibri"/>
                    <a:cs typeface="Calibri"/>
                  </a:rPr>
                  <a:t>SNS-CCC-LPN-2018-000X</a:t>
                </a:r>
              </a:p>
            </xdr:txBody>
          </xdr:sp>
          <xdr:sp macro="" textlink="">
            <xdr:nvSpPr>
              <xdr:cNvPr id="12" name="Text Box 11">
                <a:extLst>
                  <a:ext uri="{FF2B5EF4-FFF2-40B4-BE49-F238E27FC236}">
                    <a16:creationId xmlns="" xmlns:a16="http://schemas.microsoft.com/office/drawing/2014/main" id="{00000000-0008-0000-0300-00000C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720"/>
                <a:ext cx="2009" cy="360"/>
              </a:xfrm>
              <a:prstGeom prst="rect">
                <a:avLst/>
              </a:prstGeom>
              <a:solidFill>
                <a:srgbClr val="000000"/>
              </a:solidFill>
              <a:ln w="38100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FFFFFF"/>
                    </a:solidFill>
                    <a:latin typeface="Calibri"/>
                    <a:cs typeface="Calibri"/>
                  </a:rPr>
                  <a:t>No. EXPEDIENTE</a:t>
                </a:r>
              </a:p>
            </xdr:txBody>
          </xdr:sp>
        </xdr:grpSp>
        <xdr:grpSp>
          <xdr:nvGrpSpPr>
            <xdr:cNvPr id="8" name="Group 7">
              <a:extLst>
                <a:ext uri="{FF2B5EF4-FFF2-40B4-BE49-F238E27FC236}">
                  <a16:creationId xmlns="" xmlns:a16="http://schemas.microsoft.com/office/drawing/2014/main" id="{00000000-0008-0000-0300-000008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1440"/>
              <a:ext cx="2009" cy="900"/>
              <a:chOff x="9151" y="1440"/>
              <a:chExt cx="2009" cy="900"/>
            </a:xfrm>
          </xdr:grpSpPr>
          <xdr:sp macro="" textlink="">
            <xdr:nvSpPr>
              <xdr:cNvPr id="9" name="Text Box 9">
                <a:extLst>
                  <a:ext uri="{FF2B5EF4-FFF2-40B4-BE49-F238E27FC236}">
                    <a16:creationId xmlns="" xmlns:a16="http://schemas.microsoft.com/office/drawing/2014/main" id="{00000000-0008-0000-0300-000009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805"/>
                <a:ext cx="2009" cy="535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/>
                <a:r>
                  <a:rPr lang="es-ES" sz="1100" b="1" i="0" baseline="0">
                    <a:effectLst/>
                    <a:latin typeface="+mn-lt"/>
                    <a:ea typeface="+mn-ea"/>
                    <a:cs typeface="+mn-cs"/>
                  </a:rPr>
                  <a:t>SNS-CCC-LPN-2018-000X</a:t>
                </a:r>
                <a:endParaRPr lang="es-ES">
                  <a:effectLst/>
                </a:endParaRPr>
              </a:p>
            </xdr:txBody>
          </xdr:sp>
          <xdr:sp macro="" textlink="">
            <xdr:nvSpPr>
              <xdr:cNvPr id="10" name="Text Box 8">
                <a:extLst>
                  <a:ext uri="{FF2B5EF4-FFF2-40B4-BE49-F238E27FC236}">
                    <a16:creationId xmlns="" xmlns:a16="http://schemas.microsoft.com/office/drawing/2014/main" id="{00000000-0008-0000-0300-00000A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440"/>
                <a:ext cx="2009" cy="360"/>
              </a:xfrm>
              <a:prstGeom prst="rect">
                <a:avLst/>
              </a:prstGeom>
              <a:solidFill>
                <a:srgbClr val="A5A5A5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000000"/>
                    </a:solidFill>
                    <a:latin typeface="Calibri"/>
                    <a:cs typeface="Calibri"/>
                  </a:rPr>
                  <a:t>No. DOCUMENTO</a:t>
                </a:r>
              </a:p>
            </xdr:txBody>
          </xdr:sp>
        </xdr:grpSp>
      </xdr:grpSp>
      <xdr:sp macro="" textlink="">
        <xdr:nvSpPr>
          <xdr:cNvPr id="6" name="Rectangle 5">
            <a:extLst>
              <a:ext uri="{FF2B5EF4-FFF2-40B4-BE49-F238E27FC236}">
                <a16:creationId xmlns="" xmlns:a16="http://schemas.microsoft.com/office/drawing/2014/main" id="{00000000-0008-0000-0300-000006000000}"/>
              </a:ext>
            </a:extLst>
          </xdr:cNvPr>
          <xdr:cNvSpPr>
            <a:spLocks noChangeArrowheads="1"/>
          </xdr:cNvSpPr>
        </xdr:nvSpPr>
        <xdr:spPr bwMode="auto">
          <a:xfrm>
            <a:off x="9151" y="720"/>
            <a:ext cx="2009" cy="1448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0</xdr:colOff>
      <xdr:row>9</xdr:row>
      <xdr:rowOff>28575</xdr:rowOff>
    </xdr:from>
    <xdr:to>
      <xdr:col>5</xdr:col>
      <xdr:colOff>752475</xdr:colOff>
      <xdr:row>10</xdr:row>
      <xdr:rowOff>152400</xdr:rowOff>
    </xdr:to>
    <xdr:sp macro="" textlink="">
      <xdr:nvSpPr>
        <xdr:cNvPr id="13" name="Text Box 15">
          <a:extLst>
            <a:ext uri="{FF2B5EF4-FFF2-40B4-BE49-F238E27FC236}">
              <a16:creationId xmlns="" xmlns:a16="http://schemas.microsoft.com/office/drawing/2014/main" id="{00000000-0008-0000-0300-00000D000000}"/>
            </a:ext>
          </a:extLst>
        </xdr:cNvPr>
        <xdr:cNvSpPr txBox="1">
          <a:spLocks noChangeArrowheads="1"/>
        </xdr:cNvSpPr>
      </xdr:nvSpPr>
      <xdr:spPr bwMode="auto">
        <a:xfrm>
          <a:off x="504825" y="1743075"/>
          <a:ext cx="4410075" cy="3143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1300"/>
            </a:lnSpc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SOLICITUD DE COMPRA O CONTRATACIÓN 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190500</xdr:colOff>
      <xdr:row>11</xdr:row>
      <xdr:rowOff>38100</xdr:rowOff>
    </xdr:from>
    <xdr:to>
      <xdr:col>5</xdr:col>
      <xdr:colOff>609600</xdr:colOff>
      <xdr:row>12</xdr:row>
      <xdr:rowOff>142875</xdr:rowOff>
    </xdr:to>
    <xdr:sp macro="" textlink="">
      <xdr:nvSpPr>
        <xdr:cNvPr id="14" name="Text Box 16">
          <a:extLst>
            <a:ext uri="{FF2B5EF4-FFF2-40B4-BE49-F238E27FC236}">
              <a16:creationId xmlns="" xmlns:a16="http://schemas.microsoft.com/office/drawing/2014/main" id="{00000000-0008-0000-0300-00000E000000}"/>
            </a:ext>
          </a:extLst>
        </xdr:cNvPr>
        <xdr:cNvSpPr txBox="1">
          <a:spLocks noChangeArrowheads="1"/>
        </xdr:cNvSpPr>
      </xdr:nvSpPr>
      <xdr:spPr bwMode="auto">
        <a:xfrm>
          <a:off x="695325" y="2133600"/>
          <a:ext cx="4076700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Departamento de Compras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1257300</xdr:colOff>
      <xdr:row>12</xdr:row>
      <xdr:rowOff>171450</xdr:rowOff>
    </xdr:from>
    <xdr:to>
      <xdr:col>7</xdr:col>
      <xdr:colOff>95250</xdr:colOff>
      <xdr:row>14</xdr:row>
      <xdr:rowOff>76200</xdr:rowOff>
    </xdr:to>
    <xdr:sp macro="" textlink="">
      <xdr:nvSpPr>
        <xdr:cNvPr id="15" name="Text Box 17">
          <a:extLst>
            <a:ext uri="{FF2B5EF4-FFF2-40B4-BE49-F238E27FC236}">
              <a16:creationId xmlns="" xmlns:a16="http://schemas.microsoft.com/office/drawing/2014/main" id="{00000000-0008-0000-0300-00000F000000}"/>
            </a:ext>
          </a:extLst>
        </xdr:cNvPr>
        <xdr:cNvSpPr txBox="1">
          <a:spLocks noChangeArrowheads="1"/>
        </xdr:cNvSpPr>
      </xdr:nvSpPr>
      <xdr:spPr bwMode="auto">
        <a:xfrm>
          <a:off x="5295900" y="2457450"/>
          <a:ext cx="1152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Página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de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38099</xdr:colOff>
      <xdr:row>45</xdr:row>
      <xdr:rowOff>19051</xdr:rowOff>
    </xdr:from>
    <xdr:to>
      <xdr:col>1</xdr:col>
      <xdr:colOff>323849</xdr:colOff>
      <xdr:row>46</xdr:row>
      <xdr:rowOff>1</xdr:rowOff>
    </xdr:to>
    <xdr:sp macro="" textlink="">
      <xdr:nvSpPr>
        <xdr:cNvPr id="16" name="Text Box 22">
          <a:extLst>
            <a:ext uri="{FF2B5EF4-FFF2-40B4-BE49-F238E27FC236}">
              <a16:creationId xmlns="" xmlns:a16="http://schemas.microsoft.com/office/drawing/2014/main" id="{00000000-0008-0000-0300-000010000000}"/>
            </a:ext>
          </a:extLst>
        </xdr:cNvPr>
        <xdr:cNvSpPr txBox="1">
          <a:spLocks noChangeArrowheads="1"/>
        </xdr:cNvSpPr>
      </xdr:nvSpPr>
      <xdr:spPr bwMode="auto">
        <a:xfrm>
          <a:off x="38099" y="9001126"/>
          <a:ext cx="7905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Calibri"/>
              <a:cs typeface="Calibri"/>
            </a:rPr>
            <a:t>/UR.09.2012</a:t>
          </a: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971550</xdr:colOff>
      <xdr:row>44</xdr:row>
      <xdr:rowOff>19050</xdr:rowOff>
    </xdr:from>
    <xdr:to>
      <xdr:col>7</xdr:col>
      <xdr:colOff>19050</xdr:colOff>
      <xdr:row>46</xdr:row>
      <xdr:rowOff>47625</xdr:rowOff>
    </xdr:to>
    <xdr:sp macro="" textlink="">
      <xdr:nvSpPr>
        <xdr:cNvPr id="17" name="Text Box 25">
          <a:extLst>
            <a:ext uri="{FF2B5EF4-FFF2-40B4-BE49-F238E27FC236}">
              <a16:creationId xmlns="" xmlns:a16="http://schemas.microsoft.com/office/drawing/2014/main" id="{00000000-0008-0000-0300-000011000000}"/>
            </a:ext>
          </a:extLst>
        </xdr:cNvPr>
        <xdr:cNvSpPr txBox="1">
          <a:spLocks noChangeArrowheads="1"/>
        </xdr:cNvSpPr>
      </xdr:nvSpPr>
      <xdr:spPr bwMode="auto">
        <a:xfrm>
          <a:off x="5133975" y="8810625"/>
          <a:ext cx="12382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700" b="0" i="0" u="sng" strike="noStrike" baseline="0">
              <a:solidFill>
                <a:srgbClr val="000000"/>
              </a:solidFill>
              <a:latin typeface="Calibri"/>
              <a:cs typeface="Calibri"/>
            </a:rPr>
            <a:t>Distribución y Copias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Original 1 – Expediente de Compras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Copia1 – </a:t>
          </a:r>
          <a:r>
            <a:rPr lang="es-ES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Agregar Destino</a:t>
          </a:r>
        </a:p>
      </xdr:txBody>
    </xdr:sp>
    <xdr:clientData/>
  </xdr:twoCellAnchor>
  <xdr:twoCellAnchor editAs="oneCell">
    <xdr:from>
      <xdr:col>6</xdr:col>
      <xdr:colOff>0</xdr:colOff>
      <xdr:row>45</xdr:row>
      <xdr:rowOff>161925</xdr:rowOff>
    </xdr:from>
    <xdr:to>
      <xdr:col>6</xdr:col>
      <xdr:colOff>746125</xdr:colOff>
      <xdr:row>47</xdr:row>
      <xdr:rowOff>14605</xdr:rowOff>
    </xdr:to>
    <xdr:pic>
      <xdr:nvPicPr>
        <xdr:cNvPr id="18" name="Picture 2">
          <a:extLst>
            <a:ext uri="{FF2B5EF4-FFF2-40B4-BE49-F238E27FC236}">
              <a16:creationId xmlns="" xmlns:a16="http://schemas.microsoft.com/office/drawing/2014/main" id="{00000000-0008-0000-0300-000012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295900" y="9144000"/>
          <a:ext cx="746125" cy="233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247650</xdr:colOff>
      <xdr:row>2</xdr:row>
      <xdr:rowOff>123825</xdr:rowOff>
    </xdr:from>
    <xdr:to>
      <xdr:col>1</xdr:col>
      <xdr:colOff>228600</xdr:colOff>
      <xdr:row>5</xdr:row>
      <xdr:rowOff>76200</xdr:rowOff>
    </xdr:to>
    <xdr:pic>
      <xdr:nvPicPr>
        <xdr:cNvPr id="19" name="18 Imagen">
          <a:extLst>
            <a:ext uri="{FF2B5EF4-FFF2-40B4-BE49-F238E27FC236}">
              <a16:creationId xmlns="" xmlns:a16="http://schemas.microsoft.com/office/drawing/2014/main" id="{00000000-0008-0000-0300-000013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504825"/>
          <a:ext cx="485775" cy="5238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191770</xdr:colOff>
      <xdr:row>5</xdr:row>
      <xdr:rowOff>45720</xdr:rowOff>
    </xdr:to>
    <xdr:pic>
      <xdr:nvPicPr>
        <xdr:cNvPr id="2" name="Picture 5" descr="escudo 02.png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47950" y="190500"/>
          <a:ext cx="839470" cy="807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523875</xdr:colOff>
      <xdr:row>6</xdr:row>
      <xdr:rowOff>152400</xdr:rowOff>
    </xdr:from>
    <xdr:to>
      <xdr:col>5</xdr:col>
      <xdr:colOff>647700</xdr:colOff>
      <xdr:row>8</xdr:row>
      <xdr:rowOff>47625</xdr:rowOff>
    </xdr:to>
    <xdr:sp macro="" textlink="">
      <xdr:nvSpPr>
        <xdr:cNvPr id="3" name="Text Box 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1028700" y="1295400"/>
          <a:ext cx="3781425" cy="2762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SERVICIO NACIONAL DE SALUD, SNS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266699</xdr:colOff>
      <xdr:row>1</xdr:row>
      <xdr:rowOff>76199</xdr:rowOff>
    </xdr:from>
    <xdr:to>
      <xdr:col>6</xdr:col>
      <xdr:colOff>904874</xdr:colOff>
      <xdr:row>8</xdr:row>
      <xdr:rowOff>9524</xdr:rowOff>
    </xdr:to>
    <xdr:grpSp>
      <xdr:nvGrpSpPr>
        <xdr:cNvPr id="4" name="Group 4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GrpSpPr>
          <a:grpSpLocks/>
        </xdr:cNvGrpSpPr>
      </xdr:nvGrpSpPr>
      <xdr:grpSpPr bwMode="auto">
        <a:xfrm>
          <a:off x="4429124" y="266699"/>
          <a:ext cx="1771650" cy="1266825"/>
          <a:chOff x="9151" y="720"/>
          <a:chExt cx="2009" cy="1620"/>
        </a:xfrm>
      </xdr:grpSpPr>
      <xdr:grpSp>
        <xdr:nvGrpSpPr>
          <xdr:cNvPr id="5" name="Group 6">
            <a:extLst>
              <a:ext uri="{FF2B5EF4-FFF2-40B4-BE49-F238E27FC236}">
                <a16:creationId xmlns="" xmlns:a16="http://schemas.microsoft.com/office/drawing/2014/main" id="{00000000-0008-0000-0400-000005000000}"/>
              </a:ext>
            </a:extLst>
          </xdr:cNvPr>
          <xdr:cNvGrpSpPr>
            <a:grpSpLocks/>
          </xdr:cNvGrpSpPr>
        </xdr:nvGrpSpPr>
        <xdr:grpSpPr bwMode="auto">
          <a:xfrm>
            <a:off x="9151" y="720"/>
            <a:ext cx="2009" cy="1620"/>
            <a:chOff x="9151" y="720"/>
            <a:chExt cx="2009" cy="1620"/>
          </a:xfrm>
        </xdr:grpSpPr>
        <xdr:grpSp>
          <xdr:nvGrpSpPr>
            <xdr:cNvPr id="7" name="Group 10">
              <a:extLst>
                <a:ext uri="{FF2B5EF4-FFF2-40B4-BE49-F238E27FC236}">
                  <a16:creationId xmlns="" xmlns:a16="http://schemas.microsoft.com/office/drawing/2014/main" id="{00000000-0008-0000-0400-000007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720"/>
              <a:ext cx="2009" cy="900"/>
              <a:chOff x="9151" y="720"/>
              <a:chExt cx="2009" cy="900"/>
            </a:xfrm>
          </xdr:grpSpPr>
          <xdr:sp macro="" textlink="">
            <xdr:nvSpPr>
              <xdr:cNvPr id="11" name="Text Box 12">
                <a:extLst>
                  <a:ext uri="{FF2B5EF4-FFF2-40B4-BE49-F238E27FC236}">
                    <a16:creationId xmlns="" xmlns:a16="http://schemas.microsoft.com/office/drawing/2014/main" id="{00000000-0008-0000-0400-00000B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077"/>
                <a:ext cx="2009" cy="543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>
                  <a:defRPr sz="1000"/>
                </a:pPr>
                <a:r>
                  <a:rPr lang="es-ES" sz="1100" b="1" i="0" u="none" strike="noStrike" baseline="0">
                    <a:solidFill>
                      <a:srgbClr val="808080"/>
                    </a:solidFill>
                    <a:latin typeface="Calibri"/>
                    <a:cs typeface="Calibri"/>
                  </a:rPr>
                  <a:t>SNS-CCC-PEPU-2018-000X</a:t>
                </a:r>
              </a:p>
            </xdr:txBody>
          </xdr:sp>
          <xdr:sp macro="" textlink="">
            <xdr:nvSpPr>
              <xdr:cNvPr id="12" name="Text Box 11">
                <a:extLst>
                  <a:ext uri="{FF2B5EF4-FFF2-40B4-BE49-F238E27FC236}">
                    <a16:creationId xmlns="" xmlns:a16="http://schemas.microsoft.com/office/drawing/2014/main" id="{00000000-0008-0000-0400-00000C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720"/>
                <a:ext cx="2009" cy="360"/>
              </a:xfrm>
              <a:prstGeom prst="rect">
                <a:avLst/>
              </a:prstGeom>
              <a:solidFill>
                <a:srgbClr val="000000"/>
              </a:solidFill>
              <a:ln w="38100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FFFFFF"/>
                    </a:solidFill>
                    <a:latin typeface="Calibri"/>
                    <a:cs typeface="Calibri"/>
                  </a:rPr>
                  <a:t>No. EXPEDIENTE</a:t>
                </a:r>
              </a:p>
            </xdr:txBody>
          </xdr:sp>
        </xdr:grpSp>
        <xdr:grpSp>
          <xdr:nvGrpSpPr>
            <xdr:cNvPr id="8" name="Group 7">
              <a:extLst>
                <a:ext uri="{FF2B5EF4-FFF2-40B4-BE49-F238E27FC236}">
                  <a16:creationId xmlns="" xmlns:a16="http://schemas.microsoft.com/office/drawing/2014/main" id="{00000000-0008-0000-0400-000008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1440"/>
              <a:ext cx="2009" cy="900"/>
              <a:chOff x="9151" y="1440"/>
              <a:chExt cx="2009" cy="900"/>
            </a:xfrm>
          </xdr:grpSpPr>
          <xdr:sp macro="" textlink="">
            <xdr:nvSpPr>
              <xdr:cNvPr id="9" name="Text Box 9">
                <a:extLst>
                  <a:ext uri="{FF2B5EF4-FFF2-40B4-BE49-F238E27FC236}">
                    <a16:creationId xmlns="" xmlns:a16="http://schemas.microsoft.com/office/drawing/2014/main" id="{00000000-0008-0000-0400-000009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805"/>
                <a:ext cx="2009" cy="535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/>
                <a:r>
                  <a:rPr lang="es-ES" sz="1100" b="1" i="0" baseline="0">
                    <a:effectLst/>
                    <a:latin typeface="+mn-lt"/>
                    <a:ea typeface="+mn-ea"/>
                    <a:cs typeface="+mn-cs"/>
                  </a:rPr>
                  <a:t>SNS-CCC-PEPU-2018-000X</a:t>
                </a:r>
                <a:endParaRPr lang="es-ES">
                  <a:effectLst/>
                </a:endParaRPr>
              </a:p>
            </xdr:txBody>
          </xdr:sp>
          <xdr:sp macro="" textlink="">
            <xdr:nvSpPr>
              <xdr:cNvPr id="10" name="Text Box 8">
                <a:extLst>
                  <a:ext uri="{FF2B5EF4-FFF2-40B4-BE49-F238E27FC236}">
                    <a16:creationId xmlns="" xmlns:a16="http://schemas.microsoft.com/office/drawing/2014/main" id="{00000000-0008-0000-0400-00000A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440"/>
                <a:ext cx="2009" cy="360"/>
              </a:xfrm>
              <a:prstGeom prst="rect">
                <a:avLst/>
              </a:prstGeom>
              <a:solidFill>
                <a:srgbClr val="A5A5A5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000000"/>
                    </a:solidFill>
                    <a:latin typeface="Calibri"/>
                    <a:cs typeface="Calibri"/>
                  </a:rPr>
                  <a:t>No. DOCUMENTO</a:t>
                </a:r>
              </a:p>
            </xdr:txBody>
          </xdr:sp>
        </xdr:grpSp>
      </xdr:grpSp>
      <xdr:sp macro="" textlink="">
        <xdr:nvSpPr>
          <xdr:cNvPr id="6" name="Rectangle 5">
            <a:extLst>
              <a:ext uri="{FF2B5EF4-FFF2-40B4-BE49-F238E27FC236}">
                <a16:creationId xmlns="" xmlns:a16="http://schemas.microsoft.com/office/drawing/2014/main" id="{00000000-0008-0000-0400-000006000000}"/>
              </a:ext>
            </a:extLst>
          </xdr:cNvPr>
          <xdr:cNvSpPr>
            <a:spLocks noChangeArrowheads="1"/>
          </xdr:cNvSpPr>
        </xdr:nvSpPr>
        <xdr:spPr bwMode="auto">
          <a:xfrm>
            <a:off x="9151" y="720"/>
            <a:ext cx="2009" cy="1448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0</xdr:colOff>
      <xdr:row>9</xdr:row>
      <xdr:rowOff>28575</xdr:rowOff>
    </xdr:from>
    <xdr:to>
      <xdr:col>5</xdr:col>
      <xdr:colOff>752475</xdr:colOff>
      <xdr:row>10</xdr:row>
      <xdr:rowOff>152400</xdr:rowOff>
    </xdr:to>
    <xdr:sp macro="" textlink="">
      <xdr:nvSpPr>
        <xdr:cNvPr id="13" name="Text Box 15">
          <a:extLst>
            <a:ext uri="{FF2B5EF4-FFF2-40B4-BE49-F238E27FC236}">
              <a16:creationId xmlns="" xmlns:a16="http://schemas.microsoft.com/office/drawing/2014/main" id="{00000000-0008-0000-0400-00000D000000}"/>
            </a:ext>
          </a:extLst>
        </xdr:cNvPr>
        <xdr:cNvSpPr txBox="1">
          <a:spLocks noChangeArrowheads="1"/>
        </xdr:cNvSpPr>
      </xdr:nvSpPr>
      <xdr:spPr bwMode="auto">
        <a:xfrm>
          <a:off x="504825" y="1743075"/>
          <a:ext cx="4410075" cy="3143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1300"/>
            </a:lnSpc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SOLICITUD DE COMPRA O CONTRATACIÓN 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190500</xdr:colOff>
      <xdr:row>11</xdr:row>
      <xdr:rowOff>38100</xdr:rowOff>
    </xdr:from>
    <xdr:to>
      <xdr:col>5</xdr:col>
      <xdr:colOff>609600</xdr:colOff>
      <xdr:row>12</xdr:row>
      <xdr:rowOff>142875</xdr:rowOff>
    </xdr:to>
    <xdr:sp macro="" textlink="">
      <xdr:nvSpPr>
        <xdr:cNvPr id="14" name="Text Box 16">
          <a:extLst>
            <a:ext uri="{FF2B5EF4-FFF2-40B4-BE49-F238E27FC236}">
              <a16:creationId xmlns="" xmlns:a16="http://schemas.microsoft.com/office/drawing/2014/main" id="{00000000-0008-0000-0400-00000E000000}"/>
            </a:ext>
          </a:extLst>
        </xdr:cNvPr>
        <xdr:cNvSpPr txBox="1">
          <a:spLocks noChangeArrowheads="1"/>
        </xdr:cNvSpPr>
      </xdr:nvSpPr>
      <xdr:spPr bwMode="auto">
        <a:xfrm>
          <a:off x="695325" y="2133600"/>
          <a:ext cx="4076700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Departamento de Compras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1257300</xdr:colOff>
      <xdr:row>12</xdr:row>
      <xdr:rowOff>171450</xdr:rowOff>
    </xdr:from>
    <xdr:to>
      <xdr:col>7</xdr:col>
      <xdr:colOff>95250</xdr:colOff>
      <xdr:row>14</xdr:row>
      <xdr:rowOff>76200</xdr:rowOff>
    </xdr:to>
    <xdr:sp macro="" textlink="">
      <xdr:nvSpPr>
        <xdr:cNvPr id="15" name="Text Box 17">
          <a:extLst>
            <a:ext uri="{FF2B5EF4-FFF2-40B4-BE49-F238E27FC236}">
              <a16:creationId xmlns="" xmlns:a16="http://schemas.microsoft.com/office/drawing/2014/main" id="{00000000-0008-0000-0400-00000F000000}"/>
            </a:ext>
          </a:extLst>
        </xdr:cNvPr>
        <xdr:cNvSpPr txBox="1">
          <a:spLocks noChangeArrowheads="1"/>
        </xdr:cNvSpPr>
      </xdr:nvSpPr>
      <xdr:spPr bwMode="auto">
        <a:xfrm>
          <a:off x="5295900" y="2457450"/>
          <a:ext cx="1152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Página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de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38099</xdr:colOff>
      <xdr:row>45</xdr:row>
      <xdr:rowOff>19051</xdr:rowOff>
    </xdr:from>
    <xdr:to>
      <xdr:col>1</xdr:col>
      <xdr:colOff>323849</xdr:colOff>
      <xdr:row>46</xdr:row>
      <xdr:rowOff>1</xdr:rowOff>
    </xdr:to>
    <xdr:sp macro="" textlink="">
      <xdr:nvSpPr>
        <xdr:cNvPr id="16" name="Text Box 22">
          <a:extLst>
            <a:ext uri="{FF2B5EF4-FFF2-40B4-BE49-F238E27FC236}">
              <a16:creationId xmlns="" xmlns:a16="http://schemas.microsoft.com/office/drawing/2014/main" id="{00000000-0008-0000-0400-000010000000}"/>
            </a:ext>
          </a:extLst>
        </xdr:cNvPr>
        <xdr:cNvSpPr txBox="1">
          <a:spLocks noChangeArrowheads="1"/>
        </xdr:cNvSpPr>
      </xdr:nvSpPr>
      <xdr:spPr bwMode="auto">
        <a:xfrm>
          <a:off x="38099" y="9001126"/>
          <a:ext cx="7905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Calibri"/>
              <a:cs typeface="Calibri"/>
            </a:rPr>
            <a:t>/UR.09.2012</a:t>
          </a: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971550</xdr:colOff>
      <xdr:row>44</xdr:row>
      <xdr:rowOff>19050</xdr:rowOff>
    </xdr:from>
    <xdr:to>
      <xdr:col>7</xdr:col>
      <xdr:colOff>19050</xdr:colOff>
      <xdr:row>46</xdr:row>
      <xdr:rowOff>47625</xdr:rowOff>
    </xdr:to>
    <xdr:sp macro="" textlink="">
      <xdr:nvSpPr>
        <xdr:cNvPr id="17" name="Text Box 25">
          <a:extLst>
            <a:ext uri="{FF2B5EF4-FFF2-40B4-BE49-F238E27FC236}">
              <a16:creationId xmlns="" xmlns:a16="http://schemas.microsoft.com/office/drawing/2014/main" id="{00000000-0008-0000-0400-000011000000}"/>
            </a:ext>
          </a:extLst>
        </xdr:cNvPr>
        <xdr:cNvSpPr txBox="1">
          <a:spLocks noChangeArrowheads="1"/>
        </xdr:cNvSpPr>
      </xdr:nvSpPr>
      <xdr:spPr bwMode="auto">
        <a:xfrm>
          <a:off x="5133975" y="8810625"/>
          <a:ext cx="12382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700" b="0" i="0" u="sng" strike="noStrike" baseline="0">
              <a:solidFill>
                <a:srgbClr val="000000"/>
              </a:solidFill>
              <a:latin typeface="Calibri"/>
              <a:cs typeface="Calibri"/>
            </a:rPr>
            <a:t>Distribución y Copias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Original 1 – Expediente de Compras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Copia1 – </a:t>
          </a:r>
          <a:r>
            <a:rPr lang="es-ES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Agregar Destino</a:t>
          </a:r>
        </a:p>
      </xdr:txBody>
    </xdr:sp>
    <xdr:clientData/>
  </xdr:twoCellAnchor>
  <xdr:twoCellAnchor editAs="oneCell">
    <xdr:from>
      <xdr:col>6</xdr:col>
      <xdr:colOff>0</xdr:colOff>
      <xdr:row>45</xdr:row>
      <xdr:rowOff>161925</xdr:rowOff>
    </xdr:from>
    <xdr:to>
      <xdr:col>6</xdr:col>
      <xdr:colOff>746125</xdr:colOff>
      <xdr:row>47</xdr:row>
      <xdr:rowOff>14605</xdr:rowOff>
    </xdr:to>
    <xdr:pic>
      <xdr:nvPicPr>
        <xdr:cNvPr id="18" name="Picture 2">
          <a:extLst>
            <a:ext uri="{FF2B5EF4-FFF2-40B4-BE49-F238E27FC236}">
              <a16:creationId xmlns="" xmlns:a16="http://schemas.microsoft.com/office/drawing/2014/main" id="{00000000-0008-0000-0400-000012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295900" y="9144000"/>
          <a:ext cx="746125" cy="233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247650</xdr:colOff>
      <xdr:row>2</xdr:row>
      <xdr:rowOff>123825</xdr:rowOff>
    </xdr:from>
    <xdr:to>
      <xdr:col>1</xdr:col>
      <xdr:colOff>228600</xdr:colOff>
      <xdr:row>5</xdr:row>
      <xdr:rowOff>76200</xdr:rowOff>
    </xdr:to>
    <xdr:pic>
      <xdr:nvPicPr>
        <xdr:cNvPr id="19" name="18 Imagen">
          <a:extLst>
            <a:ext uri="{FF2B5EF4-FFF2-40B4-BE49-F238E27FC236}">
              <a16:creationId xmlns="" xmlns:a16="http://schemas.microsoft.com/office/drawing/2014/main" id="{00000000-0008-0000-0400-000013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504825"/>
          <a:ext cx="485775" cy="5238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191770</xdr:colOff>
      <xdr:row>5</xdr:row>
      <xdr:rowOff>45720</xdr:rowOff>
    </xdr:to>
    <xdr:pic>
      <xdr:nvPicPr>
        <xdr:cNvPr id="2" name="Picture 5" descr="escudo 02.png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47950" y="190500"/>
          <a:ext cx="839470" cy="807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523875</xdr:colOff>
      <xdr:row>6</xdr:row>
      <xdr:rowOff>152400</xdr:rowOff>
    </xdr:from>
    <xdr:to>
      <xdr:col>5</xdr:col>
      <xdr:colOff>647700</xdr:colOff>
      <xdr:row>8</xdr:row>
      <xdr:rowOff>47625</xdr:rowOff>
    </xdr:to>
    <xdr:sp macro="" textlink="">
      <xdr:nvSpPr>
        <xdr:cNvPr id="3" name="Text Box 2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1028700" y="1295400"/>
          <a:ext cx="3781425" cy="2762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SERVICIO NACIONAL DE SALUD, SNS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266699</xdr:colOff>
      <xdr:row>1</xdr:row>
      <xdr:rowOff>76199</xdr:rowOff>
    </xdr:from>
    <xdr:to>
      <xdr:col>6</xdr:col>
      <xdr:colOff>904874</xdr:colOff>
      <xdr:row>8</xdr:row>
      <xdr:rowOff>9524</xdr:rowOff>
    </xdr:to>
    <xdr:grpSp>
      <xdr:nvGrpSpPr>
        <xdr:cNvPr id="4" name="Group 4">
          <a:extLst>
            <a:ext uri="{FF2B5EF4-FFF2-40B4-BE49-F238E27FC236}">
              <a16:creationId xmlns="" xmlns:a16="http://schemas.microsoft.com/office/drawing/2014/main" id="{00000000-0008-0000-0500-000004000000}"/>
            </a:ext>
          </a:extLst>
        </xdr:cNvPr>
        <xdr:cNvGrpSpPr>
          <a:grpSpLocks/>
        </xdr:cNvGrpSpPr>
      </xdr:nvGrpSpPr>
      <xdr:grpSpPr bwMode="auto">
        <a:xfrm>
          <a:off x="4429124" y="266699"/>
          <a:ext cx="1771650" cy="1266825"/>
          <a:chOff x="9151" y="720"/>
          <a:chExt cx="2009" cy="1620"/>
        </a:xfrm>
      </xdr:grpSpPr>
      <xdr:grpSp>
        <xdr:nvGrpSpPr>
          <xdr:cNvPr id="5" name="Group 6">
            <a:extLst>
              <a:ext uri="{FF2B5EF4-FFF2-40B4-BE49-F238E27FC236}">
                <a16:creationId xmlns="" xmlns:a16="http://schemas.microsoft.com/office/drawing/2014/main" id="{00000000-0008-0000-0500-000005000000}"/>
              </a:ext>
            </a:extLst>
          </xdr:cNvPr>
          <xdr:cNvGrpSpPr>
            <a:grpSpLocks/>
          </xdr:cNvGrpSpPr>
        </xdr:nvGrpSpPr>
        <xdr:grpSpPr bwMode="auto">
          <a:xfrm>
            <a:off x="9151" y="720"/>
            <a:ext cx="2009" cy="1620"/>
            <a:chOff x="9151" y="720"/>
            <a:chExt cx="2009" cy="1620"/>
          </a:xfrm>
        </xdr:grpSpPr>
        <xdr:grpSp>
          <xdr:nvGrpSpPr>
            <xdr:cNvPr id="7" name="Group 10">
              <a:extLst>
                <a:ext uri="{FF2B5EF4-FFF2-40B4-BE49-F238E27FC236}">
                  <a16:creationId xmlns="" xmlns:a16="http://schemas.microsoft.com/office/drawing/2014/main" id="{00000000-0008-0000-0500-000007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720"/>
              <a:ext cx="2009" cy="900"/>
              <a:chOff x="9151" y="720"/>
              <a:chExt cx="2009" cy="900"/>
            </a:xfrm>
          </xdr:grpSpPr>
          <xdr:sp macro="" textlink="">
            <xdr:nvSpPr>
              <xdr:cNvPr id="11" name="Text Box 12">
                <a:extLst>
                  <a:ext uri="{FF2B5EF4-FFF2-40B4-BE49-F238E27FC236}">
                    <a16:creationId xmlns="" xmlns:a16="http://schemas.microsoft.com/office/drawing/2014/main" id="{00000000-0008-0000-0500-00000B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077"/>
                <a:ext cx="2009" cy="543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>
                  <a:defRPr sz="1000"/>
                </a:pPr>
                <a:r>
                  <a:rPr lang="es-ES" sz="1100" b="1" i="0" u="none" strike="noStrike" baseline="0">
                    <a:solidFill>
                      <a:srgbClr val="808080"/>
                    </a:solidFill>
                    <a:latin typeface="Calibri"/>
                    <a:cs typeface="Calibri"/>
                  </a:rPr>
                  <a:t>SNS-CCC-PPEX-2018-000X</a:t>
                </a:r>
              </a:p>
            </xdr:txBody>
          </xdr:sp>
          <xdr:sp macro="" textlink="">
            <xdr:nvSpPr>
              <xdr:cNvPr id="12" name="Text Box 11">
                <a:extLst>
                  <a:ext uri="{FF2B5EF4-FFF2-40B4-BE49-F238E27FC236}">
                    <a16:creationId xmlns="" xmlns:a16="http://schemas.microsoft.com/office/drawing/2014/main" id="{00000000-0008-0000-0500-00000C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720"/>
                <a:ext cx="2009" cy="360"/>
              </a:xfrm>
              <a:prstGeom prst="rect">
                <a:avLst/>
              </a:prstGeom>
              <a:solidFill>
                <a:srgbClr val="000000"/>
              </a:solidFill>
              <a:ln w="38100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FFFFFF"/>
                    </a:solidFill>
                    <a:latin typeface="Calibri"/>
                    <a:cs typeface="Calibri"/>
                  </a:rPr>
                  <a:t>No. EXPEDIENTE</a:t>
                </a:r>
              </a:p>
            </xdr:txBody>
          </xdr:sp>
        </xdr:grpSp>
        <xdr:grpSp>
          <xdr:nvGrpSpPr>
            <xdr:cNvPr id="8" name="Group 7">
              <a:extLst>
                <a:ext uri="{FF2B5EF4-FFF2-40B4-BE49-F238E27FC236}">
                  <a16:creationId xmlns="" xmlns:a16="http://schemas.microsoft.com/office/drawing/2014/main" id="{00000000-0008-0000-0500-000008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1440"/>
              <a:ext cx="2009" cy="900"/>
              <a:chOff x="9151" y="1440"/>
              <a:chExt cx="2009" cy="900"/>
            </a:xfrm>
          </xdr:grpSpPr>
          <xdr:sp macro="" textlink="">
            <xdr:nvSpPr>
              <xdr:cNvPr id="9" name="Text Box 9">
                <a:extLst>
                  <a:ext uri="{FF2B5EF4-FFF2-40B4-BE49-F238E27FC236}">
                    <a16:creationId xmlns="" xmlns:a16="http://schemas.microsoft.com/office/drawing/2014/main" id="{00000000-0008-0000-0500-000009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805"/>
                <a:ext cx="2009" cy="535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/>
                <a:r>
                  <a:rPr lang="es-ES" sz="1100" b="1" i="0" baseline="0">
                    <a:effectLst/>
                    <a:latin typeface="+mn-lt"/>
                    <a:ea typeface="+mn-ea"/>
                    <a:cs typeface="+mn-cs"/>
                  </a:rPr>
                  <a:t>SNS-CCC-PPEX-2018-000X</a:t>
                </a:r>
                <a:endParaRPr lang="es-ES">
                  <a:effectLst/>
                </a:endParaRPr>
              </a:p>
            </xdr:txBody>
          </xdr:sp>
          <xdr:sp macro="" textlink="">
            <xdr:nvSpPr>
              <xdr:cNvPr id="10" name="Text Box 8">
                <a:extLst>
                  <a:ext uri="{FF2B5EF4-FFF2-40B4-BE49-F238E27FC236}">
                    <a16:creationId xmlns="" xmlns:a16="http://schemas.microsoft.com/office/drawing/2014/main" id="{00000000-0008-0000-0500-00000A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440"/>
                <a:ext cx="2009" cy="360"/>
              </a:xfrm>
              <a:prstGeom prst="rect">
                <a:avLst/>
              </a:prstGeom>
              <a:solidFill>
                <a:srgbClr val="A5A5A5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000000"/>
                    </a:solidFill>
                    <a:latin typeface="Calibri"/>
                    <a:cs typeface="Calibri"/>
                  </a:rPr>
                  <a:t>No. DOCUMENTO</a:t>
                </a:r>
              </a:p>
            </xdr:txBody>
          </xdr:sp>
        </xdr:grpSp>
      </xdr:grpSp>
      <xdr:sp macro="" textlink="">
        <xdr:nvSpPr>
          <xdr:cNvPr id="6" name="Rectangle 5">
            <a:extLst>
              <a:ext uri="{FF2B5EF4-FFF2-40B4-BE49-F238E27FC236}">
                <a16:creationId xmlns="" xmlns:a16="http://schemas.microsoft.com/office/drawing/2014/main" id="{00000000-0008-0000-0500-000006000000}"/>
              </a:ext>
            </a:extLst>
          </xdr:cNvPr>
          <xdr:cNvSpPr>
            <a:spLocks noChangeArrowheads="1"/>
          </xdr:cNvSpPr>
        </xdr:nvSpPr>
        <xdr:spPr bwMode="auto">
          <a:xfrm>
            <a:off x="9151" y="720"/>
            <a:ext cx="2009" cy="1448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0</xdr:colOff>
      <xdr:row>9</xdr:row>
      <xdr:rowOff>28575</xdr:rowOff>
    </xdr:from>
    <xdr:to>
      <xdr:col>5</xdr:col>
      <xdr:colOff>752475</xdr:colOff>
      <xdr:row>10</xdr:row>
      <xdr:rowOff>152400</xdr:rowOff>
    </xdr:to>
    <xdr:sp macro="" textlink="">
      <xdr:nvSpPr>
        <xdr:cNvPr id="13" name="Text Box 15">
          <a:extLst>
            <a:ext uri="{FF2B5EF4-FFF2-40B4-BE49-F238E27FC236}">
              <a16:creationId xmlns="" xmlns:a16="http://schemas.microsoft.com/office/drawing/2014/main" id="{00000000-0008-0000-0500-00000D000000}"/>
            </a:ext>
          </a:extLst>
        </xdr:cNvPr>
        <xdr:cNvSpPr txBox="1">
          <a:spLocks noChangeArrowheads="1"/>
        </xdr:cNvSpPr>
      </xdr:nvSpPr>
      <xdr:spPr bwMode="auto">
        <a:xfrm>
          <a:off x="504825" y="1743075"/>
          <a:ext cx="4410075" cy="3143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1300"/>
            </a:lnSpc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SOLICITUD DE COMPRA O CONTRATACIÓN 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190500</xdr:colOff>
      <xdr:row>11</xdr:row>
      <xdr:rowOff>38100</xdr:rowOff>
    </xdr:from>
    <xdr:to>
      <xdr:col>5</xdr:col>
      <xdr:colOff>609600</xdr:colOff>
      <xdr:row>12</xdr:row>
      <xdr:rowOff>142875</xdr:rowOff>
    </xdr:to>
    <xdr:sp macro="" textlink="">
      <xdr:nvSpPr>
        <xdr:cNvPr id="14" name="Text Box 16">
          <a:extLst>
            <a:ext uri="{FF2B5EF4-FFF2-40B4-BE49-F238E27FC236}">
              <a16:creationId xmlns="" xmlns:a16="http://schemas.microsoft.com/office/drawing/2014/main" id="{00000000-0008-0000-0500-00000E000000}"/>
            </a:ext>
          </a:extLst>
        </xdr:cNvPr>
        <xdr:cNvSpPr txBox="1">
          <a:spLocks noChangeArrowheads="1"/>
        </xdr:cNvSpPr>
      </xdr:nvSpPr>
      <xdr:spPr bwMode="auto">
        <a:xfrm>
          <a:off x="695325" y="2133600"/>
          <a:ext cx="4076700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Departamento de Compras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1257300</xdr:colOff>
      <xdr:row>12</xdr:row>
      <xdr:rowOff>171450</xdr:rowOff>
    </xdr:from>
    <xdr:to>
      <xdr:col>7</xdr:col>
      <xdr:colOff>95250</xdr:colOff>
      <xdr:row>14</xdr:row>
      <xdr:rowOff>76200</xdr:rowOff>
    </xdr:to>
    <xdr:sp macro="" textlink="">
      <xdr:nvSpPr>
        <xdr:cNvPr id="15" name="Text Box 17">
          <a:extLst>
            <a:ext uri="{FF2B5EF4-FFF2-40B4-BE49-F238E27FC236}">
              <a16:creationId xmlns="" xmlns:a16="http://schemas.microsoft.com/office/drawing/2014/main" id="{00000000-0008-0000-0500-00000F000000}"/>
            </a:ext>
          </a:extLst>
        </xdr:cNvPr>
        <xdr:cNvSpPr txBox="1">
          <a:spLocks noChangeArrowheads="1"/>
        </xdr:cNvSpPr>
      </xdr:nvSpPr>
      <xdr:spPr bwMode="auto">
        <a:xfrm>
          <a:off x="5295900" y="2457450"/>
          <a:ext cx="1152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Página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de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38099</xdr:colOff>
      <xdr:row>45</xdr:row>
      <xdr:rowOff>19051</xdr:rowOff>
    </xdr:from>
    <xdr:to>
      <xdr:col>1</xdr:col>
      <xdr:colOff>323849</xdr:colOff>
      <xdr:row>46</xdr:row>
      <xdr:rowOff>1</xdr:rowOff>
    </xdr:to>
    <xdr:sp macro="" textlink="">
      <xdr:nvSpPr>
        <xdr:cNvPr id="16" name="Text Box 22">
          <a:extLst>
            <a:ext uri="{FF2B5EF4-FFF2-40B4-BE49-F238E27FC236}">
              <a16:creationId xmlns="" xmlns:a16="http://schemas.microsoft.com/office/drawing/2014/main" id="{00000000-0008-0000-0500-000010000000}"/>
            </a:ext>
          </a:extLst>
        </xdr:cNvPr>
        <xdr:cNvSpPr txBox="1">
          <a:spLocks noChangeArrowheads="1"/>
        </xdr:cNvSpPr>
      </xdr:nvSpPr>
      <xdr:spPr bwMode="auto">
        <a:xfrm>
          <a:off x="38099" y="9001126"/>
          <a:ext cx="7905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Calibri"/>
              <a:cs typeface="Calibri"/>
            </a:rPr>
            <a:t>/UR.09.2012</a:t>
          </a: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971550</xdr:colOff>
      <xdr:row>44</xdr:row>
      <xdr:rowOff>19050</xdr:rowOff>
    </xdr:from>
    <xdr:to>
      <xdr:col>7</xdr:col>
      <xdr:colOff>19050</xdr:colOff>
      <xdr:row>46</xdr:row>
      <xdr:rowOff>47625</xdr:rowOff>
    </xdr:to>
    <xdr:sp macro="" textlink="">
      <xdr:nvSpPr>
        <xdr:cNvPr id="17" name="Text Box 25">
          <a:extLst>
            <a:ext uri="{FF2B5EF4-FFF2-40B4-BE49-F238E27FC236}">
              <a16:creationId xmlns="" xmlns:a16="http://schemas.microsoft.com/office/drawing/2014/main" id="{00000000-0008-0000-0500-000011000000}"/>
            </a:ext>
          </a:extLst>
        </xdr:cNvPr>
        <xdr:cNvSpPr txBox="1">
          <a:spLocks noChangeArrowheads="1"/>
        </xdr:cNvSpPr>
      </xdr:nvSpPr>
      <xdr:spPr bwMode="auto">
        <a:xfrm>
          <a:off x="5133975" y="8810625"/>
          <a:ext cx="12382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700" b="0" i="0" u="sng" strike="noStrike" baseline="0">
              <a:solidFill>
                <a:srgbClr val="000000"/>
              </a:solidFill>
              <a:latin typeface="Calibri"/>
              <a:cs typeface="Calibri"/>
            </a:rPr>
            <a:t>Distribución y Copias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Original 1 – Expediente de Compras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Copia1 – </a:t>
          </a:r>
          <a:r>
            <a:rPr lang="es-ES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Agregar Destino</a:t>
          </a:r>
        </a:p>
      </xdr:txBody>
    </xdr:sp>
    <xdr:clientData/>
  </xdr:twoCellAnchor>
  <xdr:twoCellAnchor editAs="oneCell">
    <xdr:from>
      <xdr:col>6</xdr:col>
      <xdr:colOff>0</xdr:colOff>
      <xdr:row>45</xdr:row>
      <xdr:rowOff>161925</xdr:rowOff>
    </xdr:from>
    <xdr:to>
      <xdr:col>6</xdr:col>
      <xdr:colOff>746125</xdr:colOff>
      <xdr:row>47</xdr:row>
      <xdr:rowOff>14605</xdr:rowOff>
    </xdr:to>
    <xdr:pic>
      <xdr:nvPicPr>
        <xdr:cNvPr id="18" name="Picture 2">
          <a:extLst>
            <a:ext uri="{FF2B5EF4-FFF2-40B4-BE49-F238E27FC236}">
              <a16:creationId xmlns="" xmlns:a16="http://schemas.microsoft.com/office/drawing/2014/main" id="{00000000-0008-0000-0500-000012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295900" y="9144000"/>
          <a:ext cx="746125" cy="233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247650</xdr:colOff>
      <xdr:row>2</xdr:row>
      <xdr:rowOff>123825</xdr:rowOff>
    </xdr:from>
    <xdr:to>
      <xdr:col>1</xdr:col>
      <xdr:colOff>228600</xdr:colOff>
      <xdr:row>5</xdr:row>
      <xdr:rowOff>76200</xdr:rowOff>
    </xdr:to>
    <xdr:pic>
      <xdr:nvPicPr>
        <xdr:cNvPr id="19" name="18 Imagen">
          <a:extLst>
            <a:ext uri="{FF2B5EF4-FFF2-40B4-BE49-F238E27FC236}">
              <a16:creationId xmlns="" xmlns:a16="http://schemas.microsoft.com/office/drawing/2014/main" id="{00000000-0008-0000-0500-000013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504825"/>
          <a:ext cx="485775" cy="5238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2:H42"/>
  <sheetViews>
    <sheetView topLeftCell="A14" workbookViewId="0">
      <selection activeCell="E24" sqref="E24:G35"/>
    </sheetView>
  </sheetViews>
  <sheetFormatPr baseColWidth="10" defaultColWidth="11.42578125" defaultRowHeight="15" x14ac:dyDescent="0.25"/>
  <cols>
    <col min="1" max="1" width="7.5703125" customWidth="1"/>
    <col min="2" max="2" width="8.42578125" customWidth="1"/>
    <col min="3" max="3" width="23.7109375" customWidth="1"/>
    <col min="4" max="4" width="9.7109375" customWidth="1"/>
    <col min="5" max="5" width="13" customWidth="1"/>
    <col min="6" max="6" width="17" customWidth="1"/>
    <col min="7" max="7" width="15.85546875" customWidth="1"/>
  </cols>
  <sheetData>
    <row r="2" spans="1:6" x14ac:dyDescent="0.25">
      <c r="A2" s="2" t="s">
        <v>0</v>
      </c>
    </row>
    <row r="13" spans="1:6" x14ac:dyDescent="0.25">
      <c r="F13" s="3"/>
    </row>
    <row r="15" spans="1:6" x14ac:dyDescent="0.25">
      <c r="A15" s="4" t="s">
        <v>18</v>
      </c>
      <c r="B15" s="3"/>
    </row>
    <row r="16" spans="1:6" x14ac:dyDescent="0.25">
      <c r="A16" s="4"/>
      <c r="B16" s="3"/>
    </row>
    <row r="17" spans="1:8" x14ac:dyDescent="0.25">
      <c r="A17" s="4" t="s">
        <v>11</v>
      </c>
      <c r="B17" s="3"/>
    </row>
    <row r="18" spans="1:8" x14ac:dyDescent="0.25">
      <c r="A18" s="4"/>
      <c r="B18" s="3"/>
    </row>
    <row r="19" spans="1:8" x14ac:dyDescent="0.25">
      <c r="A19" s="4" t="s">
        <v>12</v>
      </c>
      <c r="B19" s="3"/>
    </row>
    <row r="20" spans="1:8" x14ac:dyDescent="0.25">
      <c r="A20" s="4"/>
      <c r="B20" s="3"/>
    </row>
    <row r="21" spans="1:8" x14ac:dyDescent="0.25">
      <c r="A21" s="4" t="s">
        <v>13</v>
      </c>
      <c r="B21" s="3"/>
    </row>
    <row r="22" spans="1:8" ht="15.75" x14ac:dyDescent="0.25">
      <c r="A22" s="43" t="s">
        <v>1</v>
      </c>
      <c r="B22" s="43"/>
      <c r="C22" s="43"/>
      <c r="D22" s="43"/>
      <c r="E22" s="43"/>
      <c r="F22" s="43"/>
      <c r="G22" s="43"/>
      <c r="H22" s="6"/>
    </row>
    <row r="23" spans="1:8" s="1" customFormat="1" ht="46.5" customHeight="1" x14ac:dyDescent="0.25">
      <c r="A23" s="7" t="s">
        <v>2</v>
      </c>
      <c r="B23" s="7" t="s">
        <v>8</v>
      </c>
      <c r="C23" s="7" t="s">
        <v>3</v>
      </c>
      <c r="D23" s="8" t="s">
        <v>4</v>
      </c>
      <c r="E23" s="8" t="s">
        <v>5</v>
      </c>
      <c r="F23" s="8" t="s">
        <v>6</v>
      </c>
      <c r="G23" s="8" t="s">
        <v>24</v>
      </c>
    </row>
    <row r="24" spans="1:8" x14ac:dyDescent="0.25">
      <c r="A24" s="5"/>
      <c r="B24" s="5"/>
      <c r="C24" s="5"/>
      <c r="D24" s="5"/>
      <c r="E24" s="5"/>
      <c r="F24" s="9"/>
      <c r="G24" s="9">
        <f>+D24*F24</f>
        <v>0</v>
      </c>
    </row>
    <row r="25" spans="1:8" x14ac:dyDescent="0.25">
      <c r="A25" s="5"/>
      <c r="B25" s="5"/>
      <c r="C25" s="5"/>
      <c r="D25" s="5"/>
      <c r="E25" s="5"/>
      <c r="F25" s="9"/>
      <c r="G25" s="9">
        <f t="shared" ref="G25:G35" si="0">+D25*F25</f>
        <v>0</v>
      </c>
    </row>
    <row r="26" spans="1:8" x14ac:dyDescent="0.25">
      <c r="A26" s="5"/>
      <c r="B26" s="5"/>
      <c r="C26" s="5"/>
      <c r="D26" s="5"/>
      <c r="E26" s="5"/>
      <c r="F26" s="9"/>
      <c r="G26" s="9">
        <f t="shared" si="0"/>
        <v>0</v>
      </c>
    </row>
    <row r="27" spans="1:8" x14ac:dyDescent="0.25">
      <c r="A27" s="5"/>
      <c r="B27" s="5"/>
      <c r="C27" s="5"/>
      <c r="D27" s="5"/>
      <c r="E27" s="5"/>
      <c r="F27" s="9"/>
      <c r="G27" s="9">
        <f t="shared" si="0"/>
        <v>0</v>
      </c>
    </row>
    <row r="28" spans="1:8" x14ac:dyDescent="0.25">
      <c r="A28" s="5"/>
      <c r="B28" s="5"/>
      <c r="C28" s="5"/>
      <c r="D28" s="5"/>
      <c r="E28" s="5"/>
      <c r="F28" s="9"/>
      <c r="G28" s="9">
        <f t="shared" si="0"/>
        <v>0</v>
      </c>
    </row>
    <row r="29" spans="1:8" x14ac:dyDescent="0.25">
      <c r="A29" s="5"/>
      <c r="B29" s="5"/>
      <c r="C29" s="5"/>
      <c r="D29" s="5"/>
      <c r="E29" s="5"/>
      <c r="F29" s="9"/>
      <c r="G29" s="9">
        <f t="shared" si="0"/>
        <v>0</v>
      </c>
    </row>
    <row r="30" spans="1:8" x14ac:dyDescent="0.25">
      <c r="A30" s="5"/>
      <c r="B30" s="5"/>
      <c r="C30" s="5"/>
      <c r="D30" s="5"/>
      <c r="E30" s="5"/>
      <c r="F30" s="9"/>
      <c r="G30" s="9">
        <f t="shared" si="0"/>
        <v>0</v>
      </c>
    </row>
    <row r="31" spans="1:8" x14ac:dyDescent="0.25">
      <c r="A31" s="5"/>
      <c r="B31" s="5"/>
      <c r="C31" s="5"/>
      <c r="D31" s="5"/>
      <c r="E31" s="5"/>
      <c r="F31" s="9"/>
      <c r="G31" s="9">
        <f t="shared" si="0"/>
        <v>0</v>
      </c>
    </row>
    <row r="32" spans="1:8" x14ac:dyDescent="0.25">
      <c r="A32" s="5"/>
      <c r="B32" s="5"/>
      <c r="C32" s="5"/>
      <c r="D32" s="5"/>
      <c r="E32" s="5"/>
      <c r="F32" s="9"/>
      <c r="G32" s="9">
        <f t="shared" si="0"/>
        <v>0</v>
      </c>
    </row>
    <row r="33" spans="1:7" x14ac:dyDescent="0.25">
      <c r="A33" s="5"/>
      <c r="B33" s="5"/>
      <c r="C33" s="5"/>
      <c r="D33" s="5"/>
      <c r="E33" s="5"/>
      <c r="F33" s="9"/>
      <c r="G33" s="9">
        <f t="shared" si="0"/>
        <v>0</v>
      </c>
    </row>
    <row r="34" spans="1:7" x14ac:dyDescent="0.25">
      <c r="A34" s="5"/>
      <c r="B34" s="5"/>
      <c r="C34" s="5"/>
      <c r="D34" s="5"/>
      <c r="E34" s="5"/>
      <c r="F34" s="9"/>
      <c r="G34" s="9">
        <f t="shared" si="0"/>
        <v>0</v>
      </c>
    </row>
    <row r="35" spans="1:7" x14ac:dyDescent="0.25">
      <c r="A35" s="5"/>
      <c r="B35" s="5"/>
      <c r="C35" s="5"/>
      <c r="D35" s="5"/>
      <c r="E35" s="5"/>
      <c r="F35" s="9"/>
      <c r="G35" s="9">
        <f t="shared" si="0"/>
        <v>0</v>
      </c>
    </row>
    <row r="36" spans="1:7" x14ac:dyDescent="0.25">
      <c r="F36" s="10"/>
      <c r="G36" s="10"/>
    </row>
    <row r="37" spans="1:7" x14ac:dyDescent="0.25">
      <c r="A37" s="39" t="s">
        <v>17</v>
      </c>
      <c r="B37" s="39"/>
      <c r="C37" s="39"/>
      <c r="D37" s="39"/>
      <c r="E37" s="39"/>
      <c r="F37" s="39"/>
      <c r="G37" s="39"/>
    </row>
    <row r="40" spans="1:7" x14ac:dyDescent="0.25">
      <c r="A40" s="40" t="s">
        <v>16</v>
      </c>
      <c r="B40" s="40"/>
      <c r="C40" s="40"/>
      <c r="D40" s="40"/>
      <c r="E40" s="40"/>
      <c r="F40" s="40"/>
      <c r="G40" s="40"/>
    </row>
    <row r="41" spans="1:7" x14ac:dyDescent="0.25">
      <c r="A41" s="41" t="s">
        <v>14</v>
      </c>
      <c r="B41" s="41"/>
      <c r="C41" s="41"/>
      <c r="D41" s="41"/>
      <c r="E41" s="41"/>
      <c r="F41" s="41"/>
      <c r="G41" s="41"/>
    </row>
    <row r="42" spans="1:7" x14ac:dyDescent="0.25">
      <c r="A42" s="42" t="s">
        <v>15</v>
      </c>
      <c r="B42" s="42"/>
      <c r="C42" s="42"/>
      <c r="D42" s="42"/>
      <c r="E42" s="42"/>
      <c r="F42" s="42"/>
      <c r="G42" s="42"/>
    </row>
  </sheetData>
  <mergeCells count="5">
    <mergeCell ref="A37:G37"/>
    <mergeCell ref="A40:G40"/>
    <mergeCell ref="A41:G41"/>
    <mergeCell ref="A42:G42"/>
    <mergeCell ref="A22:G2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90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'Valores Referencia'!$A$3:$A$4</xm:f>
          </x14:formula1>
          <xm:sqref>B21</xm:sqref>
        </x14:dataValidation>
        <x14:dataValidation type="list" allowBlank="1" showInputMessage="1" showErrorMessage="1">
          <x14:formula1>
            <xm:f>'Valores Referencia'!$B$3:$B$12</xm:f>
          </x14:formula1>
          <xm:sqref>D24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pageSetUpPr fitToPage="1"/>
  </sheetPr>
  <dimension ref="A2:L54"/>
  <sheetViews>
    <sheetView tabSelected="1" topLeftCell="A15" zoomScaleNormal="100" workbookViewId="0">
      <selection activeCell="D23" sqref="D23:F30"/>
    </sheetView>
  </sheetViews>
  <sheetFormatPr baseColWidth="10" defaultColWidth="11.42578125" defaultRowHeight="15" x14ac:dyDescent="0.25"/>
  <cols>
    <col min="1" max="1" width="16.42578125" customWidth="1"/>
    <col min="2" max="2" width="17.85546875" customWidth="1"/>
    <col min="3" max="3" width="16.5703125" customWidth="1"/>
    <col min="4" max="4" width="32.42578125" customWidth="1"/>
    <col min="5" max="5" width="18.28515625" customWidth="1"/>
    <col min="6" max="6" width="12" customWidth="1"/>
    <col min="7" max="7" width="16" customWidth="1"/>
    <col min="8" max="8" width="18.7109375" customWidth="1"/>
    <col min="9" max="9" width="12.7109375" bestFit="1" customWidth="1"/>
    <col min="10" max="10" width="13.28515625" bestFit="1" customWidth="1"/>
  </cols>
  <sheetData>
    <row r="2" spans="1:8" x14ac:dyDescent="0.25">
      <c r="A2" s="2" t="s">
        <v>0</v>
      </c>
    </row>
    <row r="6" spans="1:8" x14ac:dyDescent="0.25">
      <c r="G6" s="30"/>
    </row>
    <row r="10" spans="1:8" x14ac:dyDescent="0.25">
      <c r="G10" s="44" t="s">
        <v>47</v>
      </c>
      <c r="H10" s="44"/>
    </row>
    <row r="12" spans="1:8" x14ac:dyDescent="0.25">
      <c r="G12" s="3"/>
    </row>
    <row r="13" spans="1:8" x14ac:dyDescent="0.25">
      <c r="F13" s="3"/>
      <c r="G13" s="3" t="s">
        <v>35</v>
      </c>
    </row>
    <row r="14" spans="1:8" s="11" customFormat="1" ht="20.100000000000001" customHeight="1" x14ac:dyDescent="0.25">
      <c r="A14" s="18" t="s">
        <v>32</v>
      </c>
      <c r="B14" s="18"/>
    </row>
    <row r="15" spans="1:8" s="11" customFormat="1" ht="20.100000000000001" customHeight="1" x14ac:dyDescent="0.25">
      <c r="A15" s="13"/>
      <c r="B15" s="18"/>
    </row>
    <row r="16" spans="1:8" s="11" customFormat="1" ht="20.100000000000001" customHeight="1" x14ac:dyDescent="0.25">
      <c r="A16" s="51" t="s">
        <v>11</v>
      </c>
      <c r="B16" s="51"/>
      <c r="C16" s="45" t="s">
        <v>51</v>
      </c>
      <c r="D16" s="45"/>
      <c r="E16" s="45"/>
      <c r="F16" s="45"/>
      <c r="G16" s="45"/>
      <c r="H16" s="21"/>
    </row>
    <row r="17" spans="1:12" s="11" customFormat="1" ht="20.100000000000001" customHeight="1" x14ac:dyDescent="0.25">
      <c r="A17" s="20"/>
      <c r="B17" s="20"/>
      <c r="C17" s="45"/>
      <c r="D17" s="45"/>
      <c r="E17" s="45"/>
      <c r="F17" s="45"/>
      <c r="G17" s="45"/>
      <c r="H17" s="21"/>
    </row>
    <row r="18" spans="1:12" s="11" customFormat="1" ht="20.100000000000001" customHeight="1" x14ac:dyDescent="0.25">
      <c r="A18" s="14"/>
      <c r="B18" s="19"/>
      <c r="C18" s="21"/>
      <c r="D18" s="21"/>
      <c r="E18" s="21"/>
      <c r="F18" s="21" t="s">
        <v>35</v>
      </c>
      <c r="G18" s="21"/>
      <c r="H18" s="21"/>
      <c r="L18" s="15"/>
    </row>
    <row r="19" spans="1:12" s="11" customFormat="1" ht="20.100000000000001" customHeight="1" x14ac:dyDescent="0.25">
      <c r="A19" s="14"/>
      <c r="B19" s="19"/>
      <c r="C19" s="21"/>
      <c r="D19" s="21"/>
      <c r="E19" s="21"/>
      <c r="F19" s="21"/>
      <c r="G19" s="21"/>
      <c r="H19" s="21"/>
      <c r="L19" s="15"/>
    </row>
    <row r="20" spans="1:12" s="11" customFormat="1" ht="20.100000000000001" customHeight="1" x14ac:dyDescent="0.25">
      <c r="A20" s="14" t="s">
        <v>29</v>
      </c>
      <c r="B20" s="19" t="s">
        <v>10</v>
      </c>
      <c r="C20" s="21"/>
      <c r="D20" s="21"/>
      <c r="E20" s="21"/>
      <c r="F20" s="21"/>
      <c r="G20" s="21"/>
      <c r="H20" s="21"/>
    </row>
    <row r="21" spans="1:12" s="11" customFormat="1" ht="20.100000000000001" customHeight="1" thickBot="1" x14ac:dyDescent="0.3">
      <c r="A21" s="14"/>
      <c r="B21" s="19"/>
      <c r="C21" s="21"/>
      <c r="D21" s="21"/>
      <c r="E21" s="21"/>
      <c r="F21" s="21"/>
      <c r="G21" s="21"/>
      <c r="H21" s="21"/>
    </row>
    <row r="22" spans="1:12" s="11" customFormat="1" ht="20.100000000000001" customHeight="1" thickBot="1" x14ac:dyDescent="0.3">
      <c r="A22" s="48" t="s">
        <v>33</v>
      </c>
      <c r="B22" s="49"/>
      <c r="C22" s="49"/>
      <c r="D22" s="49"/>
      <c r="E22" s="49"/>
      <c r="F22" s="49"/>
      <c r="G22" s="49"/>
      <c r="H22" s="50"/>
      <c r="I22" s="28"/>
    </row>
    <row r="23" spans="1:12" s="1" customFormat="1" ht="46.5" customHeight="1" x14ac:dyDescent="0.25">
      <c r="A23" s="24" t="s">
        <v>34</v>
      </c>
      <c r="B23" s="23" t="s">
        <v>31</v>
      </c>
      <c r="C23" s="23" t="s">
        <v>30</v>
      </c>
      <c r="D23" s="22" t="s">
        <v>3</v>
      </c>
      <c r="E23" s="23" t="s">
        <v>4</v>
      </c>
      <c r="F23" s="23" t="s">
        <v>5</v>
      </c>
      <c r="G23" s="23" t="s">
        <v>6</v>
      </c>
      <c r="H23" s="25" t="s">
        <v>24</v>
      </c>
      <c r="I23" s="11"/>
      <c r="J23" s="11"/>
    </row>
    <row r="24" spans="1:12" s="1" customFormat="1" ht="46.5" customHeight="1" x14ac:dyDescent="0.25">
      <c r="A24" s="31">
        <v>1</v>
      </c>
      <c r="B24" s="32">
        <v>26121505</v>
      </c>
      <c r="C24" s="33" t="s">
        <v>45</v>
      </c>
      <c r="D24" s="34" t="s">
        <v>38</v>
      </c>
      <c r="E24" s="36" t="s">
        <v>50</v>
      </c>
      <c r="F24" s="31">
        <v>400</v>
      </c>
      <c r="G24" s="35">
        <v>400</v>
      </c>
      <c r="H24" s="37">
        <f>F24*G24</f>
        <v>160000</v>
      </c>
      <c r="I24" s="11"/>
      <c r="J24" s="11"/>
    </row>
    <row r="25" spans="1:12" s="1" customFormat="1" ht="46.5" customHeight="1" x14ac:dyDescent="0.25">
      <c r="A25" s="31">
        <v>2</v>
      </c>
      <c r="B25" s="32">
        <v>26121505</v>
      </c>
      <c r="C25" s="33" t="s">
        <v>45</v>
      </c>
      <c r="D25" s="34" t="s">
        <v>39</v>
      </c>
      <c r="E25" s="36" t="s">
        <v>50</v>
      </c>
      <c r="F25" s="31">
        <v>75</v>
      </c>
      <c r="G25" s="35">
        <v>300</v>
      </c>
      <c r="H25" s="37">
        <f t="shared" ref="H25:H30" si="0">F25*G25</f>
        <v>22500</v>
      </c>
      <c r="I25" s="11"/>
      <c r="J25" s="11"/>
    </row>
    <row r="26" spans="1:12" s="1" customFormat="1" ht="46.5" customHeight="1" x14ac:dyDescent="0.25">
      <c r="A26" s="31">
        <v>3</v>
      </c>
      <c r="B26" s="32">
        <v>39121434</v>
      </c>
      <c r="C26" s="33" t="s">
        <v>45</v>
      </c>
      <c r="D26" s="34" t="s">
        <v>42</v>
      </c>
      <c r="E26" s="36" t="s">
        <v>41</v>
      </c>
      <c r="F26" s="31">
        <v>4</v>
      </c>
      <c r="G26" s="35">
        <v>400</v>
      </c>
      <c r="H26" s="37">
        <f>F26*G26</f>
        <v>1600</v>
      </c>
      <c r="I26" s="11"/>
      <c r="J26" s="11"/>
    </row>
    <row r="27" spans="1:12" s="1" customFormat="1" ht="46.5" customHeight="1" x14ac:dyDescent="0.25">
      <c r="A27" s="31">
        <v>4</v>
      </c>
      <c r="B27" s="32">
        <v>39121434</v>
      </c>
      <c r="C27" s="33" t="s">
        <v>45</v>
      </c>
      <c r="D27" s="34" t="s">
        <v>43</v>
      </c>
      <c r="E27" s="36" t="s">
        <v>41</v>
      </c>
      <c r="F27" s="31">
        <v>8</v>
      </c>
      <c r="G27" s="35">
        <v>400</v>
      </c>
      <c r="H27" s="37">
        <f>F27*G27</f>
        <v>3200</v>
      </c>
      <c r="I27" s="11"/>
      <c r="J27" s="11"/>
    </row>
    <row r="28" spans="1:12" s="1" customFormat="1" ht="46.5" customHeight="1" x14ac:dyDescent="0.25">
      <c r="A28" s="31">
        <v>5</v>
      </c>
      <c r="B28" s="32">
        <v>39121601</v>
      </c>
      <c r="C28" s="33" t="s">
        <v>49</v>
      </c>
      <c r="D28" s="34" t="s">
        <v>44</v>
      </c>
      <c r="E28" s="36" t="s">
        <v>41</v>
      </c>
      <c r="F28" s="31">
        <v>2</v>
      </c>
      <c r="G28" s="35">
        <v>24000</v>
      </c>
      <c r="H28" s="37">
        <f>F28*G28</f>
        <v>48000</v>
      </c>
      <c r="I28" s="11"/>
      <c r="J28" s="11"/>
    </row>
    <row r="29" spans="1:12" s="1" customFormat="1" ht="46.5" customHeight="1" x14ac:dyDescent="0.25">
      <c r="A29" s="31">
        <v>6</v>
      </c>
      <c r="B29" s="55">
        <v>40142605</v>
      </c>
      <c r="C29" s="55" t="s">
        <v>46</v>
      </c>
      <c r="D29" s="34" t="s">
        <v>40</v>
      </c>
      <c r="E29" s="36" t="s">
        <v>41</v>
      </c>
      <c r="F29" s="31">
        <v>10</v>
      </c>
      <c r="G29" s="35">
        <v>3000</v>
      </c>
      <c r="H29" s="37">
        <f>F29*G29</f>
        <v>30000</v>
      </c>
      <c r="I29" s="11"/>
      <c r="J29" s="11"/>
    </row>
    <row r="30" spans="1:12" s="1" customFormat="1" ht="46.5" customHeight="1" x14ac:dyDescent="0.25">
      <c r="A30" s="31">
        <v>7</v>
      </c>
      <c r="B30" s="32">
        <v>30151601</v>
      </c>
      <c r="C30" s="33" t="s">
        <v>46</v>
      </c>
      <c r="D30" s="34" t="s">
        <v>48</v>
      </c>
      <c r="E30" s="36" t="s">
        <v>41</v>
      </c>
      <c r="F30" s="31">
        <v>1</v>
      </c>
      <c r="G30" s="35">
        <v>8500</v>
      </c>
      <c r="H30" s="37">
        <f t="shared" si="0"/>
        <v>8500</v>
      </c>
      <c r="I30" s="11"/>
      <c r="J30" s="11"/>
    </row>
    <row r="31" spans="1:12" s="12" customFormat="1" ht="48.75" customHeight="1" thickBot="1" x14ac:dyDescent="0.3">
      <c r="A31" s="52"/>
      <c r="B31" s="53"/>
      <c r="C31" s="53"/>
      <c r="D31" s="53"/>
      <c r="E31" s="53"/>
      <c r="F31" s="53"/>
      <c r="G31" s="54"/>
      <c r="H31" s="38">
        <f>SUM(H24:H30)</f>
        <v>273800</v>
      </c>
      <c r="J31" s="27"/>
      <c r="K31" s="29"/>
      <c r="L31" s="26"/>
    </row>
    <row r="32" spans="1:12" s="12" customFormat="1" ht="48.75" customHeight="1" x14ac:dyDescent="0.25">
      <c r="A32"/>
      <c r="B32"/>
      <c r="C32"/>
      <c r="D32"/>
      <c r="E32"/>
      <c r="F32"/>
      <c r="G32"/>
      <c r="H32"/>
      <c r="J32" s="27"/>
      <c r="K32" s="29"/>
      <c r="L32" s="26"/>
    </row>
    <row r="33" spans="1:12" s="12" customFormat="1" ht="48.75" customHeight="1" thickBot="1" x14ac:dyDescent="0.3">
      <c r="A33"/>
      <c r="B33" s="17"/>
      <c r="C33" s="46" t="s">
        <v>37</v>
      </c>
      <c r="D33" s="46"/>
      <c r="E33" s="46"/>
      <c r="F33" s="46"/>
      <c r="G33" s="16"/>
      <c r="H33"/>
      <c r="J33" s="27"/>
      <c r="K33" s="29"/>
      <c r="L33" s="26"/>
    </row>
    <row r="34" spans="1:12" s="12" customFormat="1" ht="48.75" customHeight="1" x14ac:dyDescent="0.25">
      <c r="A34"/>
      <c r="B34" s="47" t="s">
        <v>36</v>
      </c>
      <c r="C34" s="47"/>
      <c r="D34" s="47"/>
      <c r="E34" s="47"/>
      <c r="F34" s="47"/>
      <c r="G34" s="47"/>
      <c r="H34"/>
      <c r="J34" s="27"/>
      <c r="K34" s="29"/>
      <c r="L34" s="26"/>
    </row>
    <row r="35" spans="1:12" s="12" customFormat="1" ht="48.75" customHeight="1" x14ac:dyDescent="0.25">
      <c r="A35"/>
      <c r="B35"/>
      <c r="C35"/>
      <c r="D35"/>
      <c r="E35"/>
      <c r="F35"/>
      <c r="G35"/>
      <c r="H35"/>
      <c r="J35" s="27"/>
      <c r="K35" s="29"/>
      <c r="L35" s="26"/>
    </row>
    <row r="36" spans="1:12" s="12" customFormat="1" ht="48.75" customHeight="1" x14ac:dyDescent="0.25">
      <c r="A36"/>
      <c r="B36"/>
      <c r="C36"/>
      <c r="D36"/>
      <c r="E36"/>
      <c r="F36"/>
      <c r="G36"/>
      <c r="H36"/>
      <c r="J36" s="27"/>
      <c r="K36" s="29"/>
      <c r="L36" s="26"/>
    </row>
    <row r="37" spans="1:12" s="12" customFormat="1" ht="48.75" customHeight="1" x14ac:dyDescent="0.25">
      <c r="A37"/>
      <c r="B37"/>
      <c r="C37"/>
      <c r="D37"/>
      <c r="E37"/>
      <c r="F37"/>
      <c r="G37"/>
      <c r="H37"/>
      <c r="J37" s="27"/>
      <c r="K37" s="29"/>
      <c r="L37" s="26"/>
    </row>
    <row r="38" spans="1:12" s="12" customFormat="1" ht="48.75" customHeight="1" x14ac:dyDescent="0.25">
      <c r="A38"/>
      <c r="B38"/>
      <c r="C38"/>
      <c r="D38"/>
      <c r="E38"/>
      <c r="F38"/>
      <c r="G38"/>
      <c r="H38"/>
      <c r="J38" s="27"/>
      <c r="K38" s="29"/>
      <c r="L38" s="26"/>
    </row>
    <row r="39" spans="1:12" s="12" customFormat="1" ht="48.75" customHeight="1" x14ac:dyDescent="0.25">
      <c r="A39"/>
      <c r="B39"/>
      <c r="C39"/>
      <c r="D39"/>
      <c r="E39"/>
      <c r="F39"/>
      <c r="G39"/>
      <c r="H39"/>
      <c r="J39" s="27"/>
      <c r="K39" s="29"/>
      <c r="L39" s="26"/>
    </row>
    <row r="40" spans="1:12" s="12" customFormat="1" ht="48.75" customHeight="1" x14ac:dyDescent="0.25">
      <c r="A40"/>
      <c r="B40"/>
      <c r="C40"/>
      <c r="D40"/>
      <c r="E40"/>
      <c r="F40"/>
      <c r="G40"/>
      <c r="H40"/>
      <c r="J40" s="27"/>
      <c r="K40" s="29"/>
      <c r="L40" s="26"/>
    </row>
    <row r="41" spans="1:12" s="12" customFormat="1" ht="48.75" customHeight="1" x14ac:dyDescent="0.25">
      <c r="A41"/>
      <c r="B41"/>
      <c r="C41"/>
      <c r="D41"/>
      <c r="E41"/>
      <c r="F41"/>
      <c r="G41"/>
      <c r="H41"/>
      <c r="J41" s="27"/>
      <c r="K41" s="29"/>
      <c r="L41" s="26"/>
    </row>
    <row r="42" spans="1:12" s="12" customFormat="1" ht="48.75" customHeight="1" x14ac:dyDescent="0.25">
      <c r="A42"/>
      <c r="B42"/>
      <c r="C42"/>
      <c r="D42"/>
      <c r="E42"/>
      <c r="F42"/>
      <c r="G42"/>
      <c r="H42"/>
      <c r="J42" s="27"/>
      <c r="K42" s="29"/>
      <c r="L42" s="26"/>
    </row>
    <row r="43" spans="1:12" s="12" customFormat="1" ht="48.75" customHeight="1" x14ac:dyDescent="0.25">
      <c r="A43"/>
      <c r="B43"/>
      <c r="C43"/>
      <c r="D43"/>
      <c r="E43"/>
      <c r="F43"/>
      <c r="G43"/>
      <c r="H43"/>
      <c r="J43" s="27"/>
      <c r="K43" s="29"/>
      <c r="L43" s="26"/>
    </row>
    <row r="44" spans="1:12" s="12" customFormat="1" ht="48.75" customHeight="1" x14ac:dyDescent="0.25">
      <c r="A44"/>
      <c r="B44"/>
      <c r="C44"/>
      <c r="D44"/>
      <c r="E44"/>
      <c r="F44"/>
      <c r="G44"/>
      <c r="H44"/>
      <c r="J44" s="27"/>
      <c r="K44" s="29"/>
      <c r="L44" s="26"/>
    </row>
    <row r="45" spans="1:12" s="12" customFormat="1" ht="48.75" customHeight="1" x14ac:dyDescent="0.25">
      <c r="A45"/>
      <c r="B45"/>
      <c r="C45"/>
      <c r="D45"/>
      <c r="E45"/>
      <c r="F45"/>
      <c r="G45"/>
      <c r="H45"/>
      <c r="J45" s="27"/>
      <c r="K45" s="29"/>
      <c r="L45" s="26"/>
    </row>
    <row r="46" spans="1:12" s="12" customFormat="1" ht="48.75" customHeight="1" x14ac:dyDescent="0.25">
      <c r="A46"/>
      <c r="B46"/>
      <c r="C46"/>
      <c r="D46"/>
      <c r="E46"/>
      <c r="F46"/>
      <c r="G46"/>
      <c r="H46"/>
      <c r="J46" s="27"/>
      <c r="K46" s="29"/>
      <c r="L46" s="26"/>
    </row>
    <row r="47" spans="1:12" s="12" customFormat="1" ht="48.75" customHeight="1" x14ac:dyDescent="0.25">
      <c r="A47"/>
      <c r="B47"/>
      <c r="C47"/>
      <c r="D47"/>
      <c r="E47"/>
      <c r="F47"/>
      <c r="G47"/>
      <c r="H47"/>
      <c r="J47" s="27"/>
      <c r="K47" s="29"/>
      <c r="L47" s="26"/>
    </row>
    <row r="48" spans="1:12" s="12" customFormat="1" ht="48.75" customHeight="1" x14ac:dyDescent="0.25">
      <c r="A48"/>
      <c r="B48"/>
      <c r="C48"/>
      <c r="D48"/>
      <c r="E48"/>
      <c r="F48"/>
      <c r="G48"/>
      <c r="H48"/>
      <c r="J48" s="27"/>
      <c r="K48" s="29"/>
      <c r="L48" s="26"/>
    </row>
    <row r="49" spans="1:12" s="12" customFormat="1" ht="48.75" customHeight="1" x14ac:dyDescent="0.25">
      <c r="A49"/>
      <c r="B49"/>
      <c r="C49"/>
      <c r="D49"/>
      <c r="E49"/>
      <c r="F49"/>
      <c r="G49"/>
      <c r="H49"/>
      <c r="J49" s="27"/>
      <c r="K49" s="29"/>
      <c r="L49" s="26"/>
    </row>
    <row r="50" spans="1:12" s="12" customFormat="1" ht="48.75" customHeight="1" x14ac:dyDescent="0.25">
      <c r="A50"/>
      <c r="B50"/>
      <c r="C50"/>
      <c r="D50"/>
      <c r="E50"/>
      <c r="F50"/>
      <c r="G50"/>
      <c r="H50"/>
      <c r="J50" s="27"/>
      <c r="K50" s="29"/>
      <c r="L50" s="26"/>
    </row>
    <row r="51" spans="1:12" s="12" customFormat="1" ht="48.75" customHeight="1" x14ac:dyDescent="0.25">
      <c r="A51"/>
      <c r="B51"/>
      <c r="C51"/>
      <c r="D51"/>
      <c r="E51"/>
      <c r="F51"/>
      <c r="G51"/>
      <c r="H51"/>
      <c r="J51" s="27"/>
      <c r="K51" s="29"/>
      <c r="L51" s="26"/>
    </row>
    <row r="52" spans="1:12" s="12" customFormat="1" ht="23.25" customHeight="1" x14ac:dyDescent="0.25">
      <c r="A52"/>
      <c r="B52"/>
      <c r="C52"/>
      <c r="D52"/>
      <c r="E52"/>
      <c r="F52"/>
      <c r="G52"/>
      <c r="H52"/>
      <c r="J52" s="27"/>
      <c r="K52" s="29"/>
    </row>
    <row r="53" spans="1:12" s="12" customFormat="1" ht="20.100000000000001" customHeight="1" x14ac:dyDescent="0.25">
      <c r="A53"/>
      <c r="B53"/>
      <c r="C53"/>
      <c r="D53"/>
      <c r="E53"/>
      <c r="F53"/>
      <c r="G53"/>
      <c r="H53"/>
    </row>
    <row r="54" spans="1:12" s="12" customFormat="1" ht="30" customHeight="1" x14ac:dyDescent="0.25">
      <c r="A54"/>
      <c r="B54"/>
      <c r="C54"/>
      <c r="D54"/>
      <c r="E54"/>
      <c r="F54"/>
      <c r="G54"/>
      <c r="H54"/>
    </row>
  </sheetData>
  <mergeCells count="7">
    <mergeCell ref="G10:H10"/>
    <mergeCell ref="C16:G17"/>
    <mergeCell ref="C33:F33"/>
    <mergeCell ref="B34:G34"/>
    <mergeCell ref="A22:H22"/>
    <mergeCell ref="A16:B16"/>
    <mergeCell ref="A31:G31"/>
  </mergeCells>
  <phoneticPr fontId="13" type="noConversion"/>
  <printOptions horizontalCentered="1"/>
  <pageMargins left="0.70866141732283472" right="0.70866141732283472" top="0.74803149606299213" bottom="0.74803149606299213" header="0.31496062992125984" footer="0.31496062992125984"/>
  <pageSetup scale="54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'Valores Referencia'!$A$3:$A$4</xm:f>
          </x14:formula1>
          <xm:sqref>B20:B21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2:H42"/>
  <sheetViews>
    <sheetView workbookViewId="0">
      <selection activeCell="B21" sqref="B21"/>
    </sheetView>
  </sheetViews>
  <sheetFormatPr baseColWidth="10" defaultColWidth="11.42578125" defaultRowHeight="15" x14ac:dyDescent="0.25"/>
  <cols>
    <col min="1" max="1" width="7.5703125" customWidth="1"/>
    <col min="2" max="2" width="8.42578125" customWidth="1"/>
    <col min="3" max="3" width="23.7109375" customWidth="1"/>
    <col min="4" max="4" width="9.7109375" customWidth="1"/>
    <col min="5" max="5" width="13" customWidth="1"/>
    <col min="6" max="6" width="17" customWidth="1"/>
    <col min="7" max="7" width="15.85546875" customWidth="1"/>
  </cols>
  <sheetData>
    <row r="2" spans="1:6" x14ac:dyDescent="0.25">
      <c r="A2" s="2" t="s">
        <v>0</v>
      </c>
    </row>
    <row r="13" spans="1:6" x14ac:dyDescent="0.25">
      <c r="F13" s="3"/>
    </row>
    <row r="15" spans="1:6" x14ac:dyDescent="0.25">
      <c r="A15" s="4" t="s">
        <v>18</v>
      </c>
      <c r="B15" s="3"/>
    </row>
    <row r="16" spans="1:6" x14ac:dyDescent="0.25">
      <c r="A16" s="4"/>
      <c r="B16" s="3"/>
    </row>
    <row r="17" spans="1:8" x14ac:dyDescent="0.25">
      <c r="A17" s="4" t="s">
        <v>11</v>
      </c>
      <c r="B17" s="3"/>
    </row>
    <row r="18" spans="1:8" x14ac:dyDescent="0.25">
      <c r="A18" s="4"/>
      <c r="B18" s="3"/>
    </row>
    <row r="19" spans="1:8" x14ac:dyDescent="0.25">
      <c r="A19" s="4" t="s">
        <v>12</v>
      </c>
      <c r="B19" s="3"/>
    </row>
    <row r="20" spans="1:8" x14ac:dyDescent="0.25">
      <c r="A20" s="4"/>
      <c r="B20" s="3"/>
    </row>
    <row r="21" spans="1:8" x14ac:dyDescent="0.25">
      <c r="A21" s="4" t="s">
        <v>13</v>
      </c>
      <c r="B21" s="3"/>
    </row>
    <row r="22" spans="1:8" ht="15.75" x14ac:dyDescent="0.25">
      <c r="A22" s="43" t="s">
        <v>1</v>
      </c>
      <c r="B22" s="43"/>
      <c r="C22" s="43"/>
      <c r="D22" s="43"/>
      <c r="E22" s="43"/>
      <c r="F22" s="43"/>
      <c r="G22" s="43"/>
      <c r="H22" s="6"/>
    </row>
    <row r="23" spans="1:8" s="1" customFormat="1" ht="46.5" customHeight="1" x14ac:dyDescent="0.25">
      <c r="A23" s="7" t="s">
        <v>2</v>
      </c>
      <c r="B23" s="7" t="s">
        <v>8</v>
      </c>
      <c r="C23" s="7" t="s">
        <v>3</v>
      </c>
      <c r="D23" s="8" t="s">
        <v>4</v>
      </c>
      <c r="E23" s="8" t="s">
        <v>5</v>
      </c>
      <c r="F23" s="8" t="s">
        <v>6</v>
      </c>
      <c r="G23" s="8" t="s">
        <v>7</v>
      </c>
    </row>
    <row r="24" spans="1:8" x14ac:dyDescent="0.25">
      <c r="A24" s="5"/>
      <c r="B24" s="5"/>
      <c r="C24" s="5"/>
      <c r="D24" s="5"/>
      <c r="E24" s="5"/>
      <c r="F24" s="9"/>
      <c r="G24" s="9">
        <f>+D24*F24</f>
        <v>0</v>
      </c>
    </row>
    <row r="25" spans="1:8" x14ac:dyDescent="0.25">
      <c r="A25" s="5"/>
      <c r="B25" s="5"/>
      <c r="C25" s="5"/>
      <c r="D25" s="5"/>
      <c r="E25" s="5"/>
      <c r="F25" s="9"/>
      <c r="G25" s="9">
        <f t="shared" ref="G25:G35" si="0">+D25*F25</f>
        <v>0</v>
      </c>
    </row>
    <row r="26" spans="1:8" x14ac:dyDescent="0.25">
      <c r="A26" s="5"/>
      <c r="B26" s="5"/>
      <c r="C26" s="5"/>
      <c r="D26" s="5"/>
      <c r="E26" s="5"/>
      <c r="F26" s="9"/>
      <c r="G26" s="9">
        <f t="shared" si="0"/>
        <v>0</v>
      </c>
    </row>
    <row r="27" spans="1:8" x14ac:dyDescent="0.25">
      <c r="A27" s="5"/>
      <c r="B27" s="5"/>
      <c r="C27" s="5"/>
      <c r="D27" s="5"/>
      <c r="E27" s="5"/>
      <c r="F27" s="9"/>
      <c r="G27" s="9">
        <f t="shared" si="0"/>
        <v>0</v>
      </c>
    </row>
    <row r="28" spans="1:8" x14ac:dyDescent="0.25">
      <c r="A28" s="5"/>
      <c r="B28" s="5"/>
      <c r="C28" s="5"/>
      <c r="D28" s="5"/>
      <c r="E28" s="5"/>
      <c r="F28" s="9"/>
      <c r="G28" s="9">
        <f t="shared" si="0"/>
        <v>0</v>
      </c>
    </row>
    <row r="29" spans="1:8" x14ac:dyDescent="0.25">
      <c r="A29" s="5"/>
      <c r="B29" s="5"/>
      <c r="C29" s="5"/>
      <c r="D29" s="5"/>
      <c r="E29" s="5"/>
      <c r="F29" s="9"/>
      <c r="G29" s="9">
        <f t="shared" si="0"/>
        <v>0</v>
      </c>
    </row>
    <row r="30" spans="1:8" x14ac:dyDescent="0.25">
      <c r="A30" s="5"/>
      <c r="B30" s="5"/>
      <c r="C30" s="5"/>
      <c r="D30" s="5"/>
      <c r="E30" s="5"/>
      <c r="F30" s="9"/>
      <c r="G30" s="9">
        <f t="shared" si="0"/>
        <v>0</v>
      </c>
    </row>
    <row r="31" spans="1:8" x14ac:dyDescent="0.25">
      <c r="A31" s="5"/>
      <c r="B31" s="5"/>
      <c r="C31" s="5"/>
      <c r="D31" s="5"/>
      <c r="E31" s="5"/>
      <c r="F31" s="9"/>
      <c r="G31" s="9">
        <f t="shared" si="0"/>
        <v>0</v>
      </c>
    </row>
    <row r="32" spans="1:8" x14ac:dyDescent="0.25">
      <c r="A32" s="5"/>
      <c r="B32" s="5"/>
      <c r="C32" s="5"/>
      <c r="D32" s="5"/>
      <c r="E32" s="5"/>
      <c r="F32" s="9"/>
      <c r="G32" s="9">
        <f t="shared" si="0"/>
        <v>0</v>
      </c>
    </row>
    <row r="33" spans="1:7" x14ac:dyDescent="0.25">
      <c r="A33" s="5"/>
      <c r="B33" s="5"/>
      <c r="C33" s="5"/>
      <c r="D33" s="5"/>
      <c r="E33" s="5"/>
      <c r="F33" s="9"/>
      <c r="G33" s="9">
        <f t="shared" si="0"/>
        <v>0</v>
      </c>
    </row>
    <row r="34" spans="1:7" x14ac:dyDescent="0.25">
      <c r="A34" s="5"/>
      <c r="B34" s="5"/>
      <c r="C34" s="5"/>
      <c r="D34" s="5"/>
      <c r="E34" s="5"/>
      <c r="F34" s="9"/>
      <c r="G34" s="9">
        <f t="shared" si="0"/>
        <v>0</v>
      </c>
    </row>
    <row r="35" spans="1:7" x14ac:dyDescent="0.25">
      <c r="A35" s="5"/>
      <c r="B35" s="5"/>
      <c r="C35" s="5"/>
      <c r="D35" s="5"/>
      <c r="E35" s="5"/>
      <c r="F35" s="9"/>
      <c r="G35" s="9">
        <f t="shared" si="0"/>
        <v>0</v>
      </c>
    </row>
    <row r="37" spans="1:7" x14ac:dyDescent="0.25">
      <c r="A37" s="39" t="s">
        <v>25</v>
      </c>
      <c r="B37" s="39"/>
      <c r="C37" s="39"/>
      <c r="D37" s="39"/>
      <c r="E37" s="39"/>
      <c r="F37" s="39"/>
      <c r="G37" s="39"/>
    </row>
    <row r="40" spans="1:7" x14ac:dyDescent="0.25">
      <c r="A40" s="40" t="s">
        <v>16</v>
      </c>
      <c r="B40" s="40"/>
      <c r="C40" s="40"/>
      <c r="D40" s="40"/>
      <c r="E40" s="40"/>
      <c r="F40" s="40"/>
      <c r="G40" s="40"/>
    </row>
    <row r="41" spans="1:7" x14ac:dyDescent="0.25">
      <c r="A41" s="41" t="s">
        <v>14</v>
      </c>
      <c r="B41" s="41"/>
      <c r="C41" s="41"/>
      <c r="D41" s="41"/>
      <c r="E41" s="41"/>
      <c r="F41" s="41"/>
      <c r="G41" s="41"/>
    </row>
    <row r="42" spans="1:7" x14ac:dyDescent="0.25">
      <c r="A42" s="42" t="s">
        <v>15</v>
      </c>
      <c r="B42" s="42"/>
      <c r="C42" s="42"/>
      <c r="D42" s="42"/>
      <c r="E42" s="42"/>
      <c r="F42" s="42"/>
      <c r="G42" s="42"/>
    </row>
  </sheetData>
  <mergeCells count="5">
    <mergeCell ref="A22:G22"/>
    <mergeCell ref="A37:G37"/>
    <mergeCell ref="A40:G40"/>
    <mergeCell ref="A41:G41"/>
    <mergeCell ref="A42:G4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90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'Valores Referencia'!$A$3:$A$4</xm:f>
          </x14:formula1>
          <xm:sqref>B21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2:H42"/>
  <sheetViews>
    <sheetView topLeftCell="A13" workbookViewId="0">
      <selection activeCell="A15" sqref="A15"/>
    </sheetView>
  </sheetViews>
  <sheetFormatPr baseColWidth="10" defaultColWidth="11.42578125" defaultRowHeight="15" x14ac:dyDescent="0.25"/>
  <cols>
    <col min="1" max="1" width="7.5703125" customWidth="1"/>
    <col min="2" max="2" width="8.42578125" customWidth="1"/>
    <col min="3" max="3" width="23.7109375" customWidth="1"/>
    <col min="4" max="4" width="9.7109375" customWidth="1"/>
    <col min="5" max="5" width="13" customWidth="1"/>
    <col min="6" max="6" width="17" customWidth="1"/>
    <col min="7" max="7" width="15.85546875" customWidth="1"/>
  </cols>
  <sheetData>
    <row r="2" spans="1:6" x14ac:dyDescent="0.25">
      <c r="A2" s="2" t="s">
        <v>0</v>
      </c>
    </row>
    <row r="13" spans="1:6" x14ac:dyDescent="0.25">
      <c r="F13" s="3"/>
    </row>
    <row r="15" spans="1:6" x14ac:dyDescent="0.25">
      <c r="A15" s="4" t="s">
        <v>18</v>
      </c>
      <c r="B15" s="3"/>
    </row>
    <row r="16" spans="1:6" x14ac:dyDescent="0.25">
      <c r="A16" s="4"/>
      <c r="B16" s="3"/>
    </row>
    <row r="17" spans="1:8" x14ac:dyDescent="0.25">
      <c r="A17" s="4" t="s">
        <v>11</v>
      </c>
      <c r="B17" s="3"/>
    </row>
    <row r="18" spans="1:8" x14ac:dyDescent="0.25">
      <c r="A18" s="4"/>
      <c r="B18" s="3"/>
    </row>
    <row r="19" spans="1:8" x14ac:dyDescent="0.25">
      <c r="A19" s="4" t="s">
        <v>12</v>
      </c>
      <c r="B19" s="3"/>
    </row>
    <row r="20" spans="1:8" x14ac:dyDescent="0.25">
      <c r="A20" s="4"/>
      <c r="B20" s="3"/>
    </row>
    <row r="21" spans="1:8" x14ac:dyDescent="0.25">
      <c r="A21" s="4" t="s">
        <v>13</v>
      </c>
      <c r="B21" s="3"/>
    </row>
    <row r="22" spans="1:8" ht="15.75" x14ac:dyDescent="0.25">
      <c r="A22" s="43" t="s">
        <v>1</v>
      </c>
      <c r="B22" s="43"/>
      <c r="C22" s="43"/>
      <c r="D22" s="43"/>
      <c r="E22" s="43"/>
      <c r="F22" s="43"/>
      <c r="G22" s="43"/>
      <c r="H22" s="6"/>
    </row>
    <row r="23" spans="1:8" s="1" customFormat="1" ht="46.5" customHeight="1" x14ac:dyDescent="0.25">
      <c r="A23" s="7" t="s">
        <v>2</v>
      </c>
      <c r="B23" s="7" t="s">
        <v>8</v>
      </c>
      <c r="C23" s="7" t="s">
        <v>3</v>
      </c>
      <c r="D23" s="8" t="s">
        <v>4</v>
      </c>
      <c r="E23" s="8" t="s">
        <v>5</v>
      </c>
      <c r="F23" s="8" t="s">
        <v>6</v>
      </c>
      <c r="G23" s="8" t="s">
        <v>7</v>
      </c>
    </row>
    <row r="24" spans="1:8" x14ac:dyDescent="0.25">
      <c r="A24" s="5"/>
      <c r="B24" s="5"/>
      <c r="C24" s="5"/>
      <c r="D24" s="5"/>
      <c r="E24" s="5"/>
      <c r="F24" s="9"/>
      <c r="G24" s="9">
        <f>+D24*F24</f>
        <v>0</v>
      </c>
    </row>
    <row r="25" spans="1:8" x14ac:dyDescent="0.25">
      <c r="A25" s="5"/>
      <c r="B25" s="5"/>
      <c r="C25" s="5"/>
      <c r="D25" s="5"/>
      <c r="E25" s="5"/>
      <c r="F25" s="9"/>
      <c r="G25" s="9">
        <f t="shared" ref="G25:G35" si="0">+D25*F25</f>
        <v>0</v>
      </c>
    </row>
    <row r="26" spans="1:8" x14ac:dyDescent="0.25">
      <c r="A26" s="5"/>
      <c r="B26" s="5"/>
      <c r="C26" s="5"/>
      <c r="D26" s="5"/>
      <c r="E26" s="5"/>
      <c r="F26" s="9"/>
      <c r="G26" s="9">
        <f t="shared" si="0"/>
        <v>0</v>
      </c>
    </row>
    <row r="27" spans="1:8" x14ac:dyDescent="0.25">
      <c r="A27" s="5"/>
      <c r="B27" s="5"/>
      <c r="C27" s="5"/>
      <c r="D27" s="5"/>
      <c r="E27" s="5"/>
      <c r="F27" s="9"/>
      <c r="G27" s="9">
        <f t="shared" si="0"/>
        <v>0</v>
      </c>
    </row>
    <row r="28" spans="1:8" x14ac:dyDescent="0.25">
      <c r="A28" s="5"/>
      <c r="B28" s="5"/>
      <c r="C28" s="5"/>
      <c r="D28" s="5"/>
      <c r="E28" s="5"/>
      <c r="F28" s="9"/>
      <c r="G28" s="9">
        <f t="shared" si="0"/>
        <v>0</v>
      </c>
    </row>
    <row r="29" spans="1:8" x14ac:dyDescent="0.25">
      <c r="A29" s="5"/>
      <c r="B29" s="5"/>
      <c r="C29" s="5"/>
      <c r="D29" s="5"/>
      <c r="E29" s="5"/>
      <c r="F29" s="9"/>
      <c r="G29" s="9">
        <f t="shared" si="0"/>
        <v>0</v>
      </c>
    </row>
    <row r="30" spans="1:8" x14ac:dyDescent="0.25">
      <c r="A30" s="5"/>
      <c r="B30" s="5"/>
      <c r="C30" s="5"/>
      <c r="D30" s="5"/>
      <c r="E30" s="5"/>
      <c r="F30" s="9"/>
      <c r="G30" s="9">
        <f t="shared" si="0"/>
        <v>0</v>
      </c>
    </row>
    <row r="31" spans="1:8" x14ac:dyDescent="0.25">
      <c r="A31" s="5"/>
      <c r="B31" s="5"/>
      <c r="C31" s="5"/>
      <c r="D31" s="5"/>
      <c r="E31" s="5"/>
      <c r="F31" s="9"/>
      <c r="G31" s="9">
        <f t="shared" si="0"/>
        <v>0</v>
      </c>
    </row>
    <row r="32" spans="1:8" x14ac:dyDescent="0.25">
      <c r="A32" s="5"/>
      <c r="B32" s="5"/>
      <c r="C32" s="5"/>
      <c r="D32" s="5"/>
      <c r="E32" s="5"/>
      <c r="F32" s="9"/>
      <c r="G32" s="9">
        <f t="shared" si="0"/>
        <v>0</v>
      </c>
    </row>
    <row r="33" spans="1:7" x14ac:dyDescent="0.25">
      <c r="A33" s="5"/>
      <c r="B33" s="5"/>
      <c r="C33" s="5"/>
      <c r="D33" s="5"/>
      <c r="E33" s="5"/>
      <c r="F33" s="9"/>
      <c r="G33" s="9">
        <f t="shared" si="0"/>
        <v>0</v>
      </c>
    </row>
    <row r="34" spans="1:7" x14ac:dyDescent="0.25">
      <c r="A34" s="5"/>
      <c r="B34" s="5"/>
      <c r="C34" s="5"/>
      <c r="D34" s="5"/>
      <c r="E34" s="5"/>
      <c r="F34" s="9"/>
      <c r="G34" s="9">
        <f t="shared" si="0"/>
        <v>0</v>
      </c>
    </row>
    <row r="35" spans="1:7" x14ac:dyDescent="0.25">
      <c r="A35" s="5"/>
      <c r="B35" s="5"/>
      <c r="C35" s="5"/>
      <c r="D35" s="5"/>
      <c r="E35" s="5"/>
      <c r="F35" s="9"/>
      <c r="G35" s="9">
        <f t="shared" si="0"/>
        <v>0</v>
      </c>
    </row>
    <row r="37" spans="1:7" x14ac:dyDescent="0.25">
      <c r="A37" s="39" t="s">
        <v>26</v>
      </c>
      <c r="B37" s="39"/>
      <c r="C37" s="39"/>
      <c r="D37" s="39"/>
      <c r="E37" s="39"/>
      <c r="F37" s="39"/>
      <c r="G37" s="39"/>
    </row>
    <row r="40" spans="1:7" x14ac:dyDescent="0.25">
      <c r="A40" s="40" t="s">
        <v>16</v>
      </c>
      <c r="B40" s="40"/>
      <c r="C40" s="40"/>
      <c r="D40" s="40"/>
      <c r="E40" s="40"/>
      <c r="F40" s="40"/>
      <c r="G40" s="40"/>
    </row>
    <row r="41" spans="1:7" x14ac:dyDescent="0.25">
      <c r="A41" s="41" t="s">
        <v>14</v>
      </c>
      <c r="B41" s="41"/>
      <c r="C41" s="41"/>
      <c r="D41" s="41"/>
      <c r="E41" s="41"/>
      <c r="F41" s="41"/>
      <c r="G41" s="41"/>
    </row>
    <row r="42" spans="1:7" x14ac:dyDescent="0.25">
      <c r="A42" s="42" t="s">
        <v>15</v>
      </c>
      <c r="B42" s="42"/>
      <c r="C42" s="42"/>
      <c r="D42" s="42"/>
      <c r="E42" s="42"/>
      <c r="F42" s="42"/>
      <c r="G42" s="42"/>
    </row>
  </sheetData>
  <mergeCells count="5">
    <mergeCell ref="A22:G22"/>
    <mergeCell ref="A37:G37"/>
    <mergeCell ref="A40:G40"/>
    <mergeCell ref="A41:G41"/>
    <mergeCell ref="A42:G4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90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'Valores Referencia'!$A$3:$A$4</xm:f>
          </x14:formula1>
          <xm:sqref>B21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2:H42"/>
  <sheetViews>
    <sheetView topLeftCell="A19" workbookViewId="0">
      <selection activeCell="F48" sqref="F48"/>
    </sheetView>
  </sheetViews>
  <sheetFormatPr baseColWidth="10" defaultColWidth="11.42578125" defaultRowHeight="15" x14ac:dyDescent="0.25"/>
  <cols>
    <col min="1" max="1" width="7.5703125" customWidth="1"/>
    <col min="2" max="2" width="8.42578125" customWidth="1"/>
    <col min="3" max="3" width="23.7109375" customWidth="1"/>
    <col min="4" max="4" width="9.7109375" customWidth="1"/>
    <col min="5" max="5" width="13" customWidth="1"/>
    <col min="6" max="6" width="17" customWidth="1"/>
    <col min="7" max="7" width="15.85546875" customWidth="1"/>
  </cols>
  <sheetData>
    <row r="2" spans="1:6" x14ac:dyDescent="0.25">
      <c r="A2" s="2" t="s">
        <v>0</v>
      </c>
    </row>
    <row r="13" spans="1:6" x14ac:dyDescent="0.25">
      <c r="F13" s="3"/>
    </row>
    <row r="15" spans="1:6" x14ac:dyDescent="0.25">
      <c r="A15" s="4" t="s">
        <v>18</v>
      </c>
      <c r="B15" s="3"/>
    </row>
    <row r="16" spans="1:6" x14ac:dyDescent="0.25">
      <c r="A16" s="4"/>
      <c r="B16" s="3"/>
    </row>
    <row r="17" spans="1:8" x14ac:dyDescent="0.25">
      <c r="A17" s="4" t="s">
        <v>11</v>
      </c>
      <c r="B17" s="3"/>
    </row>
    <row r="18" spans="1:8" x14ac:dyDescent="0.25">
      <c r="A18" s="4"/>
      <c r="B18" s="3"/>
    </row>
    <row r="19" spans="1:8" x14ac:dyDescent="0.25">
      <c r="A19" s="4" t="s">
        <v>12</v>
      </c>
      <c r="B19" s="3"/>
    </row>
    <row r="20" spans="1:8" x14ac:dyDescent="0.25">
      <c r="A20" s="4"/>
      <c r="B20" s="3"/>
    </row>
    <row r="21" spans="1:8" x14ac:dyDescent="0.25">
      <c r="A21" s="4" t="s">
        <v>13</v>
      </c>
      <c r="B21" s="3"/>
    </row>
    <row r="22" spans="1:8" ht="15.75" x14ac:dyDescent="0.25">
      <c r="A22" s="43" t="s">
        <v>1</v>
      </c>
      <c r="B22" s="43"/>
      <c r="C22" s="43"/>
      <c r="D22" s="43"/>
      <c r="E22" s="43"/>
      <c r="F22" s="43"/>
      <c r="G22" s="43"/>
      <c r="H22" s="6"/>
    </row>
    <row r="23" spans="1:8" s="1" customFormat="1" ht="46.5" customHeight="1" x14ac:dyDescent="0.25">
      <c r="A23" s="7" t="s">
        <v>2</v>
      </c>
      <c r="B23" s="7" t="s">
        <v>8</v>
      </c>
      <c r="C23" s="7" t="s">
        <v>3</v>
      </c>
      <c r="D23" s="8" t="s">
        <v>4</v>
      </c>
      <c r="E23" s="8" t="s">
        <v>5</v>
      </c>
      <c r="F23" s="8" t="s">
        <v>6</v>
      </c>
      <c r="G23" s="8" t="s">
        <v>7</v>
      </c>
    </row>
    <row r="24" spans="1:8" x14ac:dyDescent="0.25">
      <c r="A24" s="5"/>
      <c r="B24" s="5"/>
      <c r="C24" s="5"/>
      <c r="D24" s="5"/>
      <c r="E24" s="5"/>
      <c r="F24" s="9"/>
      <c r="G24" s="9">
        <f>+D24*F24</f>
        <v>0</v>
      </c>
    </row>
    <row r="25" spans="1:8" x14ac:dyDescent="0.25">
      <c r="A25" s="5"/>
      <c r="B25" s="5"/>
      <c r="C25" s="5"/>
      <c r="D25" s="5"/>
      <c r="E25" s="5"/>
      <c r="F25" s="9"/>
      <c r="G25" s="9">
        <f t="shared" ref="G25:G35" si="0">+D25*F25</f>
        <v>0</v>
      </c>
    </row>
    <row r="26" spans="1:8" x14ac:dyDescent="0.25">
      <c r="A26" s="5"/>
      <c r="B26" s="5"/>
      <c r="C26" s="5"/>
      <c r="D26" s="5"/>
      <c r="E26" s="5"/>
      <c r="F26" s="9"/>
      <c r="G26" s="9">
        <f t="shared" si="0"/>
        <v>0</v>
      </c>
    </row>
    <row r="27" spans="1:8" x14ac:dyDescent="0.25">
      <c r="A27" s="5"/>
      <c r="B27" s="5"/>
      <c r="C27" s="5"/>
      <c r="D27" s="5"/>
      <c r="E27" s="5"/>
      <c r="F27" s="9"/>
      <c r="G27" s="9">
        <f t="shared" si="0"/>
        <v>0</v>
      </c>
    </row>
    <row r="28" spans="1:8" x14ac:dyDescent="0.25">
      <c r="A28" s="5"/>
      <c r="B28" s="5"/>
      <c r="C28" s="5"/>
      <c r="D28" s="5"/>
      <c r="E28" s="5"/>
      <c r="F28" s="9"/>
      <c r="G28" s="9">
        <f t="shared" si="0"/>
        <v>0</v>
      </c>
    </row>
    <row r="29" spans="1:8" x14ac:dyDescent="0.25">
      <c r="A29" s="5"/>
      <c r="B29" s="5"/>
      <c r="C29" s="5"/>
      <c r="D29" s="5"/>
      <c r="E29" s="5"/>
      <c r="F29" s="9"/>
      <c r="G29" s="9">
        <f t="shared" si="0"/>
        <v>0</v>
      </c>
    </row>
    <row r="30" spans="1:8" x14ac:dyDescent="0.25">
      <c r="A30" s="5"/>
      <c r="B30" s="5"/>
      <c r="C30" s="5"/>
      <c r="D30" s="5"/>
      <c r="E30" s="5"/>
      <c r="F30" s="9"/>
      <c r="G30" s="9">
        <f t="shared" si="0"/>
        <v>0</v>
      </c>
    </row>
    <row r="31" spans="1:8" x14ac:dyDescent="0.25">
      <c r="A31" s="5"/>
      <c r="B31" s="5"/>
      <c r="C31" s="5"/>
      <c r="D31" s="5"/>
      <c r="E31" s="5"/>
      <c r="F31" s="9"/>
      <c r="G31" s="9">
        <f t="shared" si="0"/>
        <v>0</v>
      </c>
    </row>
    <row r="32" spans="1:8" x14ac:dyDescent="0.25">
      <c r="A32" s="5"/>
      <c r="B32" s="5"/>
      <c r="C32" s="5"/>
      <c r="D32" s="5"/>
      <c r="E32" s="5"/>
      <c r="F32" s="9"/>
      <c r="G32" s="9">
        <f t="shared" si="0"/>
        <v>0</v>
      </c>
    </row>
    <row r="33" spans="1:7" x14ac:dyDescent="0.25">
      <c r="A33" s="5"/>
      <c r="B33" s="5"/>
      <c r="C33" s="5"/>
      <c r="D33" s="5"/>
      <c r="E33" s="5"/>
      <c r="F33" s="9"/>
      <c r="G33" s="9">
        <f t="shared" si="0"/>
        <v>0</v>
      </c>
    </row>
    <row r="34" spans="1:7" x14ac:dyDescent="0.25">
      <c r="A34" s="5"/>
      <c r="B34" s="5"/>
      <c r="C34" s="5"/>
      <c r="D34" s="5"/>
      <c r="E34" s="5"/>
      <c r="F34" s="9"/>
      <c r="G34" s="9">
        <f t="shared" si="0"/>
        <v>0</v>
      </c>
    </row>
    <row r="35" spans="1:7" x14ac:dyDescent="0.25">
      <c r="A35" s="5"/>
      <c r="B35" s="5"/>
      <c r="C35" s="5"/>
      <c r="D35" s="5"/>
      <c r="E35" s="5"/>
      <c r="F35" s="9"/>
      <c r="G35" s="9">
        <f t="shared" si="0"/>
        <v>0</v>
      </c>
    </row>
    <row r="37" spans="1:7" x14ac:dyDescent="0.25">
      <c r="A37" s="39" t="s">
        <v>27</v>
      </c>
      <c r="B37" s="39"/>
      <c r="C37" s="39"/>
      <c r="D37" s="39"/>
      <c r="E37" s="39"/>
      <c r="F37" s="39"/>
      <c r="G37" s="39"/>
    </row>
    <row r="40" spans="1:7" x14ac:dyDescent="0.25">
      <c r="A40" s="40" t="s">
        <v>16</v>
      </c>
      <c r="B40" s="40"/>
      <c r="C40" s="40"/>
      <c r="D40" s="40"/>
      <c r="E40" s="40"/>
      <c r="F40" s="40"/>
      <c r="G40" s="40"/>
    </row>
    <row r="41" spans="1:7" x14ac:dyDescent="0.25">
      <c r="A41" s="41" t="s">
        <v>14</v>
      </c>
      <c r="B41" s="41"/>
      <c r="C41" s="41"/>
      <c r="D41" s="41"/>
      <c r="E41" s="41"/>
      <c r="F41" s="41"/>
      <c r="G41" s="41"/>
    </row>
    <row r="42" spans="1:7" x14ac:dyDescent="0.25">
      <c r="A42" s="42" t="s">
        <v>15</v>
      </c>
      <c r="B42" s="42"/>
      <c r="C42" s="42"/>
      <c r="D42" s="42"/>
      <c r="E42" s="42"/>
      <c r="F42" s="42"/>
      <c r="G42" s="42"/>
    </row>
  </sheetData>
  <mergeCells count="5">
    <mergeCell ref="A22:G22"/>
    <mergeCell ref="A37:G37"/>
    <mergeCell ref="A40:G40"/>
    <mergeCell ref="A41:G41"/>
    <mergeCell ref="A42:G4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90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'Valores Referencia'!$A$3:$A$4</xm:f>
          </x14:formula1>
          <xm:sqref>B21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2:H42"/>
  <sheetViews>
    <sheetView workbookViewId="0">
      <selection activeCell="A38" sqref="A38"/>
    </sheetView>
  </sheetViews>
  <sheetFormatPr baseColWidth="10" defaultColWidth="11.42578125" defaultRowHeight="15" x14ac:dyDescent="0.25"/>
  <cols>
    <col min="1" max="1" width="7.5703125" customWidth="1"/>
    <col min="2" max="2" width="8.42578125" customWidth="1"/>
    <col min="3" max="3" width="23.7109375" customWidth="1"/>
    <col min="4" max="4" width="9.7109375" customWidth="1"/>
    <col min="5" max="5" width="13" customWidth="1"/>
    <col min="6" max="6" width="17" customWidth="1"/>
    <col min="7" max="7" width="15.85546875" customWidth="1"/>
  </cols>
  <sheetData>
    <row r="2" spans="1:6" x14ac:dyDescent="0.25">
      <c r="A2" s="2" t="s">
        <v>0</v>
      </c>
    </row>
    <row r="13" spans="1:6" x14ac:dyDescent="0.25">
      <c r="F13" s="3"/>
    </row>
    <row r="15" spans="1:6" x14ac:dyDescent="0.25">
      <c r="A15" s="4" t="s">
        <v>18</v>
      </c>
      <c r="B15" s="3"/>
    </row>
    <row r="16" spans="1:6" x14ac:dyDescent="0.25">
      <c r="A16" s="4"/>
      <c r="B16" s="3"/>
    </row>
    <row r="17" spans="1:8" x14ac:dyDescent="0.25">
      <c r="A17" s="4" t="s">
        <v>11</v>
      </c>
      <c r="B17" s="3"/>
    </row>
    <row r="18" spans="1:8" x14ac:dyDescent="0.25">
      <c r="A18" s="4"/>
      <c r="B18" s="3"/>
    </row>
    <row r="19" spans="1:8" x14ac:dyDescent="0.25">
      <c r="A19" s="4" t="s">
        <v>12</v>
      </c>
      <c r="B19" s="3"/>
    </row>
    <row r="20" spans="1:8" x14ac:dyDescent="0.25">
      <c r="A20" s="4"/>
      <c r="B20" s="3"/>
    </row>
    <row r="21" spans="1:8" x14ac:dyDescent="0.25">
      <c r="A21" s="4" t="s">
        <v>13</v>
      </c>
      <c r="B21" s="3"/>
    </row>
    <row r="22" spans="1:8" ht="15.75" x14ac:dyDescent="0.25">
      <c r="A22" s="43" t="s">
        <v>1</v>
      </c>
      <c r="B22" s="43"/>
      <c r="C22" s="43"/>
      <c r="D22" s="43"/>
      <c r="E22" s="43"/>
      <c r="F22" s="43"/>
      <c r="G22" s="43"/>
      <c r="H22" s="6"/>
    </row>
    <row r="23" spans="1:8" s="1" customFormat="1" ht="46.5" customHeight="1" x14ac:dyDescent="0.25">
      <c r="A23" s="7" t="s">
        <v>2</v>
      </c>
      <c r="B23" s="7" t="s">
        <v>8</v>
      </c>
      <c r="C23" s="7" t="s">
        <v>3</v>
      </c>
      <c r="D23" s="8" t="s">
        <v>4</v>
      </c>
      <c r="E23" s="8" t="s">
        <v>5</v>
      </c>
      <c r="F23" s="8" t="s">
        <v>6</v>
      </c>
      <c r="G23" s="8" t="s">
        <v>7</v>
      </c>
    </row>
    <row r="24" spans="1:8" x14ac:dyDescent="0.25">
      <c r="A24" s="5"/>
      <c r="B24" s="5"/>
      <c r="C24" s="5"/>
      <c r="D24" s="5"/>
      <c r="E24" s="5"/>
      <c r="F24" s="9"/>
      <c r="G24" s="9">
        <f>+D24*F24</f>
        <v>0</v>
      </c>
    </row>
    <row r="25" spans="1:8" x14ac:dyDescent="0.25">
      <c r="A25" s="5"/>
      <c r="B25" s="5"/>
      <c r="C25" s="5"/>
      <c r="D25" s="5"/>
      <c r="E25" s="5"/>
      <c r="F25" s="9"/>
      <c r="G25" s="9">
        <f t="shared" ref="G25:G35" si="0">+D25*F25</f>
        <v>0</v>
      </c>
    </row>
    <row r="26" spans="1:8" x14ac:dyDescent="0.25">
      <c r="A26" s="5"/>
      <c r="B26" s="5"/>
      <c r="C26" s="5"/>
      <c r="D26" s="5"/>
      <c r="E26" s="5"/>
      <c r="F26" s="9"/>
      <c r="G26" s="9">
        <f t="shared" si="0"/>
        <v>0</v>
      </c>
    </row>
    <row r="27" spans="1:8" x14ac:dyDescent="0.25">
      <c r="A27" s="5"/>
      <c r="B27" s="5"/>
      <c r="C27" s="5"/>
      <c r="D27" s="5"/>
      <c r="E27" s="5"/>
      <c r="F27" s="9"/>
      <c r="G27" s="9">
        <f t="shared" si="0"/>
        <v>0</v>
      </c>
    </row>
    <row r="28" spans="1:8" x14ac:dyDescent="0.25">
      <c r="A28" s="5"/>
      <c r="B28" s="5"/>
      <c r="C28" s="5"/>
      <c r="D28" s="5"/>
      <c r="E28" s="5"/>
      <c r="F28" s="9"/>
      <c r="G28" s="9">
        <f t="shared" si="0"/>
        <v>0</v>
      </c>
    </row>
    <row r="29" spans="1:8" x14ac:dyDescent="0.25">
      <c r="A29" s="5"/>
      <c r="B29" s="5"/>
      <c r="C29" s="5"/>
      <c r="D29" s="5"/>
      <c r="E29" s="5"/>
      <c r="F29" s="9"/>
      <c r="G29" s="9">
        <f t="shared" si="0"/>
        <v>0</v>
      </c>
    </row>
    <row r="30" spans="1:8" x14ac:dyDescent="0.25">
      <c r="A30" s="5"/>
      <c r="B30" s="5"/>
      <c r="C30" s="5"/>
      <c r="D30" s="5"/>
      <c r="E30" s="5"/>
      <c r="F30" s="9"/>
      <c r="G30" s="9">
        <f t="shared" si="0"/>
        <v>0</v>
      </c>
    </row>
    <row r="31" spans="1:8" x14ac:dyDescent="0.25">
      <c r="A31" s="5"/>
      <c r="B31" s="5"/>
      <c r="C31" s="5"/>
      <c r="D31" s="5"/>
      <c r="E31" s="5"/>
      <c r="F31" s="9"/>
      <c r="G31" s="9">
        <f t="shared" si="0"/>
        <v>0</v>
      </c>
    </row>
    <row r="32" spans="1:8" x14ac:dyDescent="0.25">
      <c r="A32" s="5"/>
      <c r="B32" s="5"/>
      <c r="C32" s="5"/>
      <c r="D32" s="5"/>
      <c r="E32" s="5"/>
      <c r="F32" s="9"/>
      <c r="G32" s="9">
        <f t="shared" si="0"/>
        <v>0</v>
      </c>
    </row>
    <row r="33" spans="1:7" x14ac:dyDescent="0.25">
      <c r="A33" s="5"/>
      <c r="B33" s="5"/>
      <c r="C33" s="5"/>
      <c r="D33" s="5"/>
      <c r="E33" s="5"/>
      <c r="F33" s="9"/>
      <c r="G33" s="9">
        <f t="shared" si="0"/>
        <v>0</v>
      </c>
    </row>
    <row r="34" spans="1:7" x14ac:dyDescent="0.25">
      <c r="A34" s="5"/>
      <c r="B34" s="5"/>
      <c r="C34" s="5"/>
      <c r="D34" s="5"/>
      <c r="E34" s="5"/>
      <c r="F34" s="9"/>
      <c r="G34" s="9">
        <f t="shared" si="0"/>
        <v>0</v>
      </c>
    </row>
    <row r="35" spans="1:7" x14ac:dyDescent="0.25">
      <c r="A35" s="5"/>
      <c r="B35" s="5"/>
      <c r="C35" s="5"/>
      <c r="D35" s="5"/>
      <c r="E35" s="5"/>
      <c r="F35" s="9"/>
      <c r="G35" s="9">
        <f t="shared" si="0"/>
        <v>0</v>
      </c>
    </row>
    <row r="37" spans="1:7" x14ac:dyDescent="0.25">
      <c r="A37" s="39" t="s">
        <v>28</v>
      </c>
      <c r="B37" s="39"/>
      <c r="C37" s="39"/>
      <c r="D37" s="39"/>
      <c r="E37" s="39"/>
      <c r="F37" s="39"/>
      <c r="G37" s="39"/>
    </row>
    <row r="40" spans="1:7" x14ac:dyDescent="0.25">
      <c r="A40" s="40" t="s">
        <v>16</v>
      </c>
      <c r="B40" s="40"/>
      <c r="C40" s="40"/>
      <c r="D40" s="40"/>
      <c r="E40" s="40"/>
      <c r="F40" s="40"/>
      <c r="G40" s="40"/>
    </row>
    <row r="41" spans="1:7" x14ac:dyDescent="0.25">
      <c r="A41" s="41" t="s">
        <v>14</v>
      </c>
      <c r="B41" s="41"/>
      <c r="C41" s="41"/>
      <c r="D41" s="41"/>
      <c r="E41" s="41"/>
      <c r="F41" s="41"/>
      <c r="G41" s="41"/>
    </row>
    <row r="42" spans="1:7" x14ac:dyDescent="0.25">
      <c r="A42" s="42" t="s">
        <v>15</v>
      </c>
      <c r="B42" s="42"/>
      <c r="C42" s="42"/>
      <c r="D42" s="42"/>
      <c r="E42" s="42"/>
      <c r="F42" s="42"/>
      <c r="G42" s="42"/>
    </row>
  </sheetData>
  <mergeCells count="5">
    <mergeCell ref="A22:G22"/>
    <mergeCell ref="A37:G37"/>
    <mergeCell ref="A40:G40"/>
    <mergeCell ref="A41:G41"/>
    <mergeCell ref="A42:G4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90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'Valores Referencia'!$A$3:$A$4</xm:f>
          </x14:formula1>
          <xm:sqref>B21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3:B7"/>
  <sheetViews>
    <sheetView workbookViewId="0">
      <selection activeCell="B11" sqref="B11"/>
    </sheetView>
  </sheetViews>
  <sheetFormatPr baseColWidth="10" defaultColWidth="11.42578125" defaultRowHeight="15" x14ac:dyDescent="0.25"/>
  <sheetData>
    <row r="3" spans="1:2" x14ac:dyDescent="0.25">
      <c r="A3" t="s">
        <v>9</v>
      </c>
      <c r="B3" t="s">
        <v>19</v>
      </c>
    </row>
    <row r="4" spans="1:2" x14ac:dyDescent="0.25">
      <c r="A4" t="s">
        <v>10</v>
      </c>
      <c r="B4" t="s">
        <v>20</v>
      </c>
    </row>
    <row r="5" spans="1:2" x14ac:dyDescent="0.25">
      <c r="B5" t="s">
        <v>21</v>
      </c>
    </row>
    <row r="6" spans="1:2" x14ac:dyDescent="0.25">
      <c r="B6" t="s">
        <v>22</v>
      </c>
    </row>
    <row r="7" spans="1:2" x14ac:dyDescent="0.25">
      <c r="B7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22</vt:i4>
      </vt:variant>
    </vt:vector>
  </HeadingPairs>
  <TitlesOfParts>
    <vt:vector size="29" baseType="lpstr">
      <vt:lpstr>Compra Directa</vt:lpstr>
      <vt:lpstr>Solicitud de Compra</vt:lpstr>
      <vt:lpstr>Comparación de Precios </vt:lpstr>
      <vt:lpstr>Licitación</vt:lpstr>
      <vt:lpstr>Urgencias</vt:lpstr>
      <vt:lpstr>Exclusividad</vt:lpstr>
      <vt:lpstr>Valores Referencia</vt:lpstr>
      <vt:lpstr>'Comparación de Precios '!_ftn1</vt:lpstr>
      <vt:lpstr>'Compra Directa'!_ftn1</vt:lpstr>
      <vt:lpstr>Exclusividad!_ftn1</vt:lpstr>
      <vt:lpstr>Licitación!_ftn1</vt:lpstr>
      <vt:lpstr>Urgencias!_ftn1</vt:lpstr>
      <vt:lpstr>'Comparación de Precios '!_ftnref1</vt:lpstr>
      <vt:lpstr>'Compra Directa'!_ftnref1</vt:lpstr>
      <vt:lpstr>Exclusividad!_ftnref1</vt:lpstr>
      <vt:lpstr>Licitación!_ftnref1</vt:lpstr>
      <vt:lpstr>Urgencias!_ftnref1</vt:lpstr>
      <vt:lpstr>'Comparación de Precios '!Área_de_impresión</vt:lpstr>
      <vt:lpstr>'Compra Directa'!Área_de_impresión</vt:lpstr>
      <vt:lpstr>Exclusividad!Área_de_impresión</vt:lpstr>
      <vt:lpstr>Licitación!Área_de_impresión</vt:lpstr>
      <vt:lpstr>'Solicitud de Compra'!Área_de_impresión</vt:lpstr>
      <vt:lpstr>Urgencias!Área_de_impresión</vt:lpstr>
      <vt:lpstr>'Comparación de Precios '!OLE_LINK1</vt:lpstr>
      <vt:lpstr>'Compra Directa'!OLE_LINK1</vt:lpstr>
      <vt:lpstr>Exclusividad!OLE_LINK1</vt:lpstr>
      <vt:lpstr>Licitación!OLE_LINK1</vt:lpstr>
      <vt:lpstr>'Solicitud de Compra'!OLE_LINK1</vt:lpstr>
      <vt:lpstr>Urgencias!OLE_LINK1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Anyela Ledesma</dc:creator>
  <cp:lastModifiedBy>Licda. Katherine De Peña Davis</cp:lastModifiedBy>
  <cp:lastPrinted>2022-06-17T17:31:18Z</cp:lastPrinted>
  <dcterms:created xsi:type="dcterms:W3CDTF">2018-05-09T13:33:03Z</dcterms:created>
  <dcterms:modified xsi:type="dcterms:W3CDTF">2022-06-17T18:29:33Z</dcterms:modified>
</cp:coreProperties>
</file>